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harts/chart12.xml" ContentType="application/vnd.openxmlformats-officedocument.drawingml.chart+xml"/>
  <Override PartName="/xl/charts/chart13.xml" ContentType="application/vnd.openxmlformats-officedocument.drawingml.chart+xml"/>
  <Override PartName="/xl/charts/chart14.xml" ContentType="application/vnd.openxmlformats-officedocument.drawingml.chart+xml"/>
  <Override PartName="/xl/charts/chart15.xml" ContentType="application/vnd.openxmlformats-officedocument.drawingml.chart+xml"/>
  <Override PartName="/xl/charts/chart16.xml" ContentType="application/vnd.openxmlformats-officedocument.drawingml.chart+xml"/>
  <Override PartName="/xl/charts/chart17.xml" ContentType="application/vnd.openxmlformats-officedocument.drawingml.chart+xml"/>
  <Override PartName="/xl/charts/chart18.xml" ContentType="application/vnd.openxmlformats-officedocument.drawingml.chart+xml"/>
  <Override PartName="/xl/charts/chart19.xml" ContentType="application/vnd.openxmlformats-officedocument.drawingml.chart+xml"/>
  <Override PartName="/xl/charts/chart20.xml" ContentType="application/vnd.openxmlformats-officedocument.drawingml.chart+xml"/>
  <Override PartName="/xl/charts/chart21.xml" ContentType="application/vnd.openxmlformats-officedocument.drawingml.chart+xml"/>
  <Override PartName="/xl/charts/chart22.xml" ContentType="application/vnd.openxmlformats-officedocument.drawingml.chart+xml"/>
  <Override PartName="/xl/charts/chart23.xml" ContentType="application/vnd.openxmlformats-officedocument.drawingml.chart+xml"/>
  <Override PartName="/xl/charts/chart24.xml" ContentType="application/vnd.openxmlformats-officedocument.drawingml.chart+xml"/>
  <Override PartName="/xl/charts/chart25.xml" ContentType="application/vnd.openxmlformats-officedocument.drawingml.chart+xml"/>
  <Override PartName="/xl/charts/chart26.xml" ContentType="application/vnd.openxmlformats-officedocument.drawingml.chart+xml"/>
  <Override PartName="/xl/charts/chart27.xml" ContentType="application/vnd.openxmlformats-officedocument.drawingml.chart+xml"/>
  <Override PartName="/xl/charts/chart28.xml" ContentType="application/vnd.openxmlformats-officedocument.drawingml.chart+xml"/>
  <Override PartName="/xl/charts/chart29.xml" ContentType="application/vnd.openxmlformats-officedocument.drawingml.chart+xml"/>
  <Override PartName="/xl/charts/chart30.xml" ContentType="application/vnd.openxmlformats-officedocument.drawingml.chart+xml"/>
  <Override PartName="/xl/charts/chart31.xml" ContentType="application/vnd.openxmlformats-officedocument.drawingml.chart+xml"/>
  <Override PartName="/xl/charts/chart32.xml" ContentType="application/vnd.openxmlformats-officedocument.drawingml.chart+xml"/>
  <Override PartName="/xl/charts/chart33.xml" ContentType="application/vnd.openxmlformats-officedocument.drawingml.chart+xml"/>
  <Override PartName="/xl/charts/chart34.xml" ContentType="application/vnd.openxmlformats-officedocument.drawingml.chart+xml"/>
  <Override PartName="/xl/charts/chart35.xml" ContentType="application/vnd.openxmlformats-officedocument.drawingml.chart+xml"/>
  <Override PartName="/xl/charts/chart36.xml" ContentType="application/vnd.openxmlformats-officedocument.drawingml.chart+xml"/>
  <Override PartName="/xl/charts/chart37.xml" ContentType="application/vnd.openxmlformats-officedocument.drawingml.chart+xml"/>
  <Override PartName="/xl/charts/chart38.xml" ContentType="application/vnd.openxmlformats-officedocument.drawingml.chart+xml"/>
  <Override PartName="/xl/charts/chart39.xml" ContentType="application/vnd.openxmlformats-officedocument.drawingml.chart+xml"/>
  <Override PartName="/xl/charts/chart40.xml" ContentType="application/vnd.openxmlformats-officedocument.drawingml.chart+xml"/>
  <Override PartName="/xl/charts/chart41.xml" ContentType="application/vnd.openxmlformats-officedocument.drawingml.chart+xml"/>
  <Override PartName="/xl/charts/chart42.xml" ContentType="application/vnd.openxmlformats-officedocument.drawingml.chart+xml"/>
  <Override PartName="/xl/charts/chart43.xml" ContentType="application/vnd.openxmlformats-officedocument.drawingml.chart+xml"/>
  <Override PartName="/xl/charts/chart44.xml" ContentType="application/vnd.openxmlformats-officedocument.drawingml.chart+xml"/>
  <Override PartName="/xl/charts/chart45.xml" ContentType="application/vnd.openxmlformats-officedocument.drawingml.chart+xml"/>
  <Override PartName="/xl/charts/chart46.xml" ContentType="application/vnd.openxmlformats-officedocument.drawingml.chart+xml"/>
  <Override PartName="/xl/charts/chart47.xml" ContentType="application/vnd.openxmlformats-officedocument.drawingml.chart+xml"/>
  <Override PartName="/xl/charts/chart48.xml" ContentType="application/vnd.openxmlformats-officedocument.drawingml.chart+xml"/>
  <Override PartName="/xl/charts/chart49.xml" ContentType="application/vnd.openxmlformats-officedocument.drawingml.chart+xml"/>
  <Override PartName="/xl/charts/chart50.xml" ContentType="application/vnd.openxmlformats-officedocument.drawingml.chart+xml"/>
  <Override PartName="/xl/charts/chart51.xml" ContentType="application/vnd.openxmlformats-officedocument.drawingml.chart+xml"/>
  <Override PartName="/xl/charts/chart52.xml" ContentType="application/vnd.openxmlformats-officedocument.drawingml.chart+xml"/>
  <Override PartName="/xl/charts/chart53.xml" ContentType="application/vnd.openxmlformats-officedocument.drawingml.chart+xml"/>
  <Override PartName="/xl/charts/chart54.xml" ContentType="application/vnd.openxmlformats-officedocument.drawingml.chart+xml"/>
  <Override PartName="/xl/charts/chart55.xml" ContentType="application/vnd.openxmlformats-officedocument.drawingml.chart+xml"/>
  <Override PartName="/xl/charts/chart56.xml" ContentType="application/vnd.openxmlformats-officedocument.drawingml.chart+xml"/>
  <Override PartName="/xl/charts/chart57.xml" ContentType="application/vnd.openxmlformats-officedocument.drawingml.chart+xml"/>
  <Override PartName="/xl/charts/chart58.xml" ContentType="application/vnd.openxmlformats-officedocument.drawingml.chart+xml"/>
  <Override PartName="/xl/charts/chart59.xml" ContentType="application/vnd.openxmlformats-officedocument.drawingml.chart+xml"/>
  <Override PartName="/xl/charts/chart60.xml" ContentType="application/vnd.openxmlformats-officedocument.drawingml.chart+xml"/>
  <Override PartName="/xl/charts/chart61.xml" ContentType="application/vnd.openxmlformats-officedocument.drawingml.chart+xml"/>
  <Override PartName="/xl/charts/chart62.xml" ContentType="application/vnd.openxmlformats-officedocument.drawingml.chart+xml"/>
  <Override PartName="/xl/charts/chart63.xml" ContentType="application/vnd.openxmlformats-officedocument.drawingml.chart+xml"/>
  <Override PartName="/xl/charts/chart64.xml" ContentType="application/vnd.openxmlformats-officedocument.drawingml.chart+xml"/>
  <Override PartName="/xl/charts/chart65.xml" ContentType="application/vnd.openxmlformats-officedocument.drawingml.chart+xml"/>
  <Override PartName="/xl/charts/chart66.xml" ContentType="application/vnd.openxmlformats-officedocument.drawingml.chart+xml"/>
  <Override PartName="/xl/charts/chart67.xml" ContentType="application/vnd.openxmlformats-officedocument.drawingml.chart+xml"/>
  <Override PartName="/xl/charts/chart68.xml" ContentType="application/vnd.openxmlformats-officedocument.drawingml.chart+xml"/>
  <Override PartName="/xl/charts/chart69.xml" ContentType="application/vnd.openxmlformats-officedocument.drawingml.chart+xml"/>
  <Override PartName="/xl/charts/chart70.xml" ContentType="application/vnd.openxmlformats-officedocument.drawingml.chart+xml"/>
  <Override PartName="/xl/charts/chart71.xml" ContentType="application/vnd.openxmlformats-officedocument.drawingml.chart+xml"/>
  <Override PartName="/xl/charts/chart72.xml" ContentType="application/vnd.openxmlformats-officedocument.drawingml.chart+xml"/>
  <Override PartName="/xl/charts/chart73.xml" ContentType="application/vnd.openxmlformats-officedocument.drawingml.chart+xml"/>
  <Override PartName="/xl/charts/chart74.xml" ContentType="application/vnd.openxmlformats-officedocument.drawingml.chart+xml"/>
  <Override PartName="/xl/charts/chart75.xml" ContentType="application/vnd.openxmlformats-officedocument.drawingml.chart+xml"/>
  <Override PartName="/xl/charts/chart76.xml" ContentType="application/vnd.openxmlformats-officedocument.drawingml.chart+xml"/>
  <Override PartName="/xl/charts/chart77.xml" ContentType="application/vnd.openxmlformats-officedocument.drawingml.chart+xml"/>
  <Override PartName="/xl/charts/chart78.xml" ContentType="application/vnd.openxmlformats-officedocument.drawingml.chart+xml"/>
  <Override PartName="/xl/charts/chart79.xml" ContentType="application/vnd.openxmlformats-officedocument.drawingml.chart+xml"/>
  <Override PartName="/xl/charts/chart80.xml" ContentType="application/vnd.openxmlformats-officedocument.drawingml.chart+xml"/>
  <Override PartName="/xl/charts/chart81.xml" ContentType="application/vnd.openxmlformats-officedocument.drawingml.chart+xml"/>
  <Override PartName="/xl/charts/chart82.xml" ContentType="application/vnd.openxmlformats-officedocument.drawingml.chart+xml"/>
  <Override PartName="/xl/charts/chart83.xml" ContentType="application/vnd.openxmlformats-officedocument.drawingml.chart+xml"/>
  <Override PartName="/xl/charts/chart84.xml" ContentType="application/vnd.openxmlformats-officedocument.drawingml.chart+xml"/>
  <Override PartName="/xl/charts/chart85.xml" ContentType="application/vnd.openxmlformats-officedocument.drawingml.chart+xml"/>
  <Override PartName="/xl/charts/chart86.xml" ContentType="application/vnd.openxmlformats-officedocument.drawingml.chart+xml"/>
  <Override PartName="/xl/charts/chart87.xml" ContentType="application/vnd.openxmlformats-officedocument.drawingml.chart+xml"/>
  <Override PartName="/xl/charts/chart88.xml" ContentType="application/vnd.openxmlformats-officedocument.drawingml.chart+xml"/>
  <Override PartName="/xl/charts/chart89.xml" ContentType="application/vnd.openxmlformats-officedocument.drawingml.chart+xml"/>
  <Override PartName="/xl/charts/chart90.xml" ContentType="application/vnd.openxmlformats-officedocument.drawingml.chart+xml"/>
  <Override PartName="/xl/charts/chart91.xml" ContentType="application/vnd.openxmlformats-officedocument.drawingml.chart+xml"/>
  <Override PartName="/xl/charts/chart92.xml" ContentType="application/vnd.openxmlformats-officedocument.drawingml.chart+xml"/>
  <Override PartName="/xl/charts/chart93.xml" ContentType="application/vnd.openxmlformats-officedocument.drawingml.chart+xml"/>
  <Override PartName="/xl/charts/chart94.xml" ContentType="application/vnd.openxmlformats-officedocument.drawingml.chart+xml"/>
  <Override PartName="/xl/charts/chart95.xml" ContentType="application/vnd.openxmlformats-officedocument.drawingml.chart+xml"/>
  <Override PartName="/xl/charts/chart96.xml" ContentType="application/vnd.openxmlformats-officedocument.drawingml.chart+xml"/>
  <Override PartName="/xl/charts/chart97.xml" ContentType="application/vnd.openxmlformats-officedocument.drawingml.chart+xml"/>
  <Override PartName="/xl/charts/chart98.xml" ContentType="application/vnd.openxmlformats-officedocument.drawingml.chart+xml"/>
  <Override PartName="/xl/charts/chart99.xml" ContentType="application/vnd.openxmlformats-officedocument.drawingml.chart+xml"/>
  <Override PartName="/xl/charts/chart100.xml" ContentType="application/vnd.openxmlformats-officedocument.drawingml.chart+xml"/>
  <Override PartName="/xl/charts/chart101.xml" ContentType="application/vnd.openxmlformats-officedocument.drawingml.chart+xml"/>
  <Override PartName="/xl/charts/chart102.xml" ContentType="application/vnd.openxmlformats-officedocument.drawingml.chart+xml"/>
  <Override PartName="/xl/charts/chart103.xml" ContentType="application/vnd.openxmlformats-officedocument.drawingml.chart+xml"/>
  <Override PartName="/xl/charts/chart104.xml" ContentType="application/vnd.openxmlformats-officedocument.drawingml.chart+xml"/>
  <Override PartName="/xl/charts/chart105.xml" ContentType="application/vnd.openxmlformats-officedocument.drawingml.chart+xml"/>
  <Override PartName="/xl/charts/chart106.xml" ContentType="application/vnd.openxmlformats-officedocument.drawingml.chart+xml"/>
  <Override PartName="/xl/charts/chart107.xml" ContentType="application/vnd.openxmlformats-officedocument.drawingml.chart+xml"/>
  <Override PartName="/xl/charts/chart108.xml" ContentType="application/vnd.openxmlformats-officedocument.drawingml.chart+xml"/>
  <Override PartName="/xl/charts/chart109.xml" ContentType="application/vnd.openxmlformats-officedocument.drawingml.chart+xml"/>
  <Override PartName="/xl/charts/chart110.xml" ContentType="application/vnd.openxmlformats-officedocument.drawingml.chart+xml"/>
  <Override PartName="/xl/charts/chart111.xml" ContentType="application/vnd.openxmlformats-officedocument.drawingml.chart+xml"/>
  <Override PartName="/xl/charts/chart112.xml" ContentType="application/vnd.openxmlformats-officedocument.drawingml.chart+xml"/>
  <Override PartName="/xl/charts/chart113.xml" ContentType="application/vnd.openxmlformats-officedocument.drawingml.chart+xml"/>
  <Override PartName="/xl/charts/chart114.xml" ContentType="application/vnd.openxmlformats-officedocument.drawingml.chart+xml"/>
  <Override PartName="/xl/charts/chart115.xml" ContentType="application/vnd.openxmlformats-officedocument.drawingml.chart+xml"/>
  <Override PartName="/xl/charts/chart116.xml" ContentType="application/vnd.openxmlformats-officedocument.drawingml.chart+xml"/>
  <Override PartName="/xl/charts/chart117.xml" ContentType="application/vnd.openxmlformats-officedocument.drawingml.chart+xml"/>
  <Override PartName="/xl/charts/chart118.xml" ContentType="application/vnd.openxmlformats-officedocument.drawingml.chart+xml"/>
  <Override PartName="/xl/charts/chart119.xml" ContentType="application/vnd.openxmlformats-officedocument.drawingml.chart+xml"/>
  <Override PartName="/xl/charts/chart120.xml" ContentType="application/vnd.openxmlformats-officedocument.drawingml.chart+xml"/>
  <Override PartName="/xl/charts/chart121.xml" ContentType="application/vnd.openxmlformats-officedocument.drawingml.chart+xml"/>
  <Override PartName="/xl/charts/chart122.xml" ContentType="application/vnd.openxmlformats-officedocument.drawingml.chart+xml"/>
  <Override PartName="/xl/charts/chart123.xml" ContentType="application/vnd.openxmlformats-officedocument.drawingml.chart+xml"/>
  <Override PartName="/xl/charts/chart124.xml" ContentType="application/vnd.openxmlformats-officedocument.drawingml.chart+xml"/>
  <Override PartName="/xl/charts/chart125.xml" ContentType="application/vnd.openxmlformats-officedocument.drawingml.chart+xml"/>
  <Override PartName="/xl/charts/chart126.xml" ContentType="application/vnd.openxmlformats-officedocument.drawingml.chart+xml"/>
  <Override PartName="/xl/charts/chart127.xml" ContentType="application/vnd.openxmlformats-officedocument.drawingml.chart+xml"/>
  <Override PartName="/xl/charts/chart128.xml" ContentType="application/vnd.openxmlformats-officedocument.drawingml.chart+xml"/>
  <Override PartName="/xl/charts/chart129.xml" ContentType="application/vnd.openxmlformats-officedocument.drawingml.chart+xml"/>
  <Override PartName="/xl/charts/chart130.xml" ContentType="application/vnd.openxmlformats-officedocument.drawingml.chart+xml"/>
  <Override PartName="/xl/charts/chart131.xml" ContentType="application/vnd.openxmlformats-officedocument.drawingml.chart+xml"/>
  <Override PartName="/xl/charts/chart132.xml" ContentType="application/vnd.openxmlformats-officedocument.drawingml.chart+xml"/>
  <Override PartName="/xl/charts/chart133.xml" ContentType="application/vnd.openxmlformats-officedocument.drawingml.chart+xml"/>
  <Override PartName="/xl/charts/chart134.xml" ContentType="application/vnd.openxmlformats-officedocument.drawingml.chart+xml"/>
  <Override PartName="/xl/charts/chart135.xml" ContentType="application/vnd.openxmlformats-officedocument.drawingml.chart+xml"/>
  <Override PartName="/xl/charts/chart136.xml" ContentType="application/vnd.openxmlformats-officedocument.drawingml.chart+xml"/>
  <Override PartName="/xl/charts/chart137.xml" ContentType="application/vnd.openxmlformats-officedocument.drawingml.chart+xml"/>
  <Override PartName="/xl/charts/chart138.xml" ContentType="application/vnd.openxmlformats-officedocument.drawingml.chart+xml"/>
  <Override PartName="/xl/charts/chart139.xml" ContentType="application/vnd.openxmlformats-officedocument.drawingml.chart+xml"/>
  <Override PartName="/xl/charts/chart140.xml" ContentType="application/vnd.openxmlformats-officedocument.drawingml.chart+xml"/>
  <Override PartName="/xl/charts/chart141.xml" ContentType="application/vnd.openxmlformats-officedocument.drawingml.chart+xml"/>
  <Override PartName="/xl/charts/chart142.xml" ContentType="application/vnd.openxmlformats-officedocument.drawingml.chart+xml"/>
  <Override PartName="/xl/charts/chart143.xml" ContentType="application/vnd.openxmlformats-officedocument.drawingml.chart+xml"/>
  <Override PartName="/xl/charts/chart144.xml" ContentType="application/vnd.openxmlformats-officedocument.drawingml.chart+xml"/>
  <Override PartName="/xl/charts/chart145.xml" ContentType="application/vnd.openxmlformats-officedocument.drawingml.chart+xml"/>
  <Override PartName="/xl/charts/chart146.xml" ContentType="application/vnd.openxmlformats-officedocument.drawingml.chart+xml"/>
  <Override PartName="/xl/charts/chart147.xml" ContentType="application/vnd.openxmlformats-officedocument.drawingml.chart+xml"/>
  <Override PartName="/xl/charts/chart148.xml" ContentType="application/vnd.openxmlformats-officedocument.drawingml.chart+xml"/>
  <Override PartName="/xl/charts/chart149.xml" ContentType="application/vnd.openxmlformats-officedocument.drawingml.chart+xml"/>
  <Override PartName="/xl/charts/chart150.xml" ContentType="application/vnd.openxmlformats-officedocument.drawingml.chart+xml"/>
  <Override PartName="/xl/charts/chart151.xml" ContentType="application/vnd.openxmlformats-officedocument.drawingml.chart+xml"/>
  <Override PartName="/xl/charts/chart152.xml" ContentType="application/vnd.openxmlformats-officedocument.drawingml.chart+xml"/>
  <Override PartName="/xl/charts/chart153.xml" ContentType="application/vnd.openxmlformats-officedocument.drawingml.chart+xml"/>
  <Override PartName="/xl/charts/chart154.xml" ContentType="application/vnd.openxmlformats-officedocument.drawingml.chart+xml"/>
  <Override PartName="/xl/charts/chart155.xml" ContentType="application/vnd.openxmlformats-officedocument.drawingml.chart+xml"/>
  <Override PartName="/xl/charts/chart156.xml" ContentType="application/vnd.openxmlformats-officedocument.drawingml.chart+xml"/>
  <Override PartName="/xl/charts/chart157.xml" ContentType="application/vnd.openxmlformats-officedocument.drawingml.chart+xml"/>
  <Override PartName="/xl/charts/chart158.xml" ContentType="application/vnd.openxmlformats-officedocument.drawingml.chart+xml"/>
  <Override PartName="/xl/charts/chart159.xml" ContentType="application/vnd.openxmlformats-officedocument.drawingml.chart+xml"/>
  <Override PartName="/xl/charts/chart160.xml" ContentType="application/vnd.openxmlformats-officedocument.drawingml.chart+xml"/>
  <Override PartName="/xl/charts/chart161.xml" ContentType="application/vnd.openxmlformats-officedocument.drawingml.chart+xml"/>
  <Override PartName="/xl/charts/chart162.xml" ContentType="application/vnd.openxmlformats-officedocument.drawingml.chart+xml"/>
  <Override PartName="/xl/charts/chart163.xml" ContentType="application/vnd.openxmlformats-officedocument.drawingml.chart+xml"/>
  <Override PartName="/xl/charts/chart164.xml" ContentType="application/vnd.openxmlformats-officedocument.drawingml.chart+xml"/>
  <Override PartName="/xl/charts/chart165.xml" ContentType="application/vnd.openxmlformats-officedocument.drawingml.chart+xml"/>
  <Override PartName="/xl/charts/chart166.xml" ContentType="application/vnd.openxmlformats-officedocument.drawingml.chart+xml"/>
  <Override PartName="/xl/charts/chart167.xml" ContentType="application/vnd.openxmlformats-officedocument.drawingml.chart+xml"/>
  <Override PartName="/xl/charts/chart168.xml" ContentType="application/vnd.openxmlformats-officedocument.drawingml.chart+xml"/>
  <Override PartName="/xl/charts/chart169.xml" ContentType="application/vnd.openxmlformats-officedocument.drawingml.chart+xml"/>
  <Override PartName="/xl/charts/chart170.xml" ContentType="application/vnd.openxmlformats-officedocument.drawingml.chart+xml"/>
  <Override PartName="/xl/charts/chart171.xml" ContentType="application/vnd.openxmlformats-officedocument.drawingml.chart+xml"/>
  <Override PartName="/xl/charts/chart172.xml" ContentType="application/vnd.openxmlformats-officedocument.drawingml.chart+xml"/>
  <Override PartName="/xl/charts/chart173.xml" ContentType="application/vnd.openxmlformats-officedocument.drawingml.chart+xml"/>
  <Override PartName="/xl/charts/chart174.xml" ContentType="application/vnd.openxmlformats-officedocument.drawingml.chart+xml"/>
  <Override PartName="/xl/charts/chart175.xml" ContentType="application/vnd.openxmlformats-officedocument.drawingml.chart+xml"/>
  <Override PartName="/xl/charts/chart176.xml" ContentType="application/vnd.openxmlformats-officedocument.drawingml.chart+xml"/>
  <Override PartName="/xl/charts/chart177.xml" ContentType="application/vnd.openxmlformats-officedocument.drawingml.chart+xml"/>
  <Override PartName="/xl/charts/chart178.xml" ContentType="application/vnd.openxmlformats-officedocument.drawingml.chart+xml"/>
  <Override PartName="/xl/charts/chart179.xml" ContentType="application/vnd.openxmlformats-officedocument.drawingml.chart+xml"/>
  <Override PartName="/xl/charts/chart180.xml" ContentType="application/vnd.openxmlformats-officedocument.drawingml.chart+xml"/>
  <Override PartName="/xl/charts/chart181.xml" ContentType="application/vnd.openxmlformats-officedocument.drawingml.chart+xml"/>
  <Override PartName="/xl/charts/chart182.xml" ContentType="application/vnd.openxmlformats-officedocument.drawingml.chart+xml"/>
  <Override PartName="/xl/charts/chart183.xml" ContentType="application/vnd.openxmlformats-officedocument.drawingml.chart+xml"/>
  <Override PartName="/xl/charts/chart184.xml" ContentType="application/vnd.openxmlformats-officedocument.drawingml.chart+xml"/>
  <Override PartName="/xl/charts/chart185.xml" ContentType="application/vnd.openxmlformats-officedocument.drawingml.chart+xml"/>
  <Override PartName="/xl/charts/chart186.xml" ContentType="application/vnd.openxmlformats-officedocument.drawingml.chart+xml"/>
  <Override PartName="/xl/charts/chart187.xml" ContentType="application/vnd.openxmlformats-officedocument.drawingml.chart+xml"/>
  <Override PartName="/xl/charts/chart188.xml" ContentType="application/vnd.openxmlformats-officedocument.drawingml.chart+xml"/>
  <Override PartName="/xl/charts/chart189.xml" ContentType="application/vnd.openxmlformats-officedocument.drawingml.chart+xml"/>
  <Override PartName="/xl/charts/chart190.xml" ContentType="application/vnd.openxmlformats-officedocument.drawingml.chart+xml"/>
  <Override PartName="/xl/charts/chart191.xml" ContentType="application/vnd.openxmlformats-officedocument.drawingml.chart+xml"/>
  <Override PartName="/xl/charts/chart192.xml" ContentType="application/vnd.openxmlformats-officedocument.drawingml.chart+xml"/>
  <Override PartName="/xl/charts/chart193.xml" ContentType="application/vnd.openxmlformats-officedocument.drawingml.chart+xml"/>
  <Override PartName="/xl/charts/chart194.xml" ContentType="application/vnd.openxmlformats-officedocument.drawingml.chart+xml"/>
  <Override PartName="/xl/charts/chart195.xml" ContentType="application/vnd.openxmlformats-officedocument.drawingml.chart+xml"/>
  <Override PartName="/xl/charts/chart196.xml" ContentType="application/vnd.openxmlformats-officedocument.drawingml.chart+xml"/>
  <Override PartName="/xl/charts/chart197.xml" ContentType="application/vnd.openxmlformats-officedocument.drawingml.chart+xml"/>
  <Override PartName="/xl/charts/chart198.xml" ContentType="application/vnd.openxmlformats-officedocument.drawingml.chart+xml"/>
  <Override PartName="/xl/charts/chart199.xml" ContentType="application/vnd.openxmlformats-officedocument.drawingml.chart+xml"/>
  <Override PartName="/xl/charts/chart200.xml" ContentType="application/vnd.openxmlformats-officedocument.drawingml.chart+xml"/>
  <Override PartName="/xl/charts/chart201.xml" ContentType="application/vnd.openxmlformats-officedocument.drawingml.chart+xml"/>
  <Override PartName="/xl/charts/chart202.xml" ContentType="application/vnd.openxmlformats-officedocument.drawingml.chart+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Serverbackup\change\ПТО\Швыдкая\Инвестиционная программа\Утверждение ИП 2018-2022\КОРРЕКТИРОВКА\2021\ШАБЛОН\шаблон\"/>
    </mc:Choice>
  </mc:AlternateContent>
  <bookViews>
    <workbookView xWindow="0" yWindow="0" windowWidth="10290" windowHeight="7830" tabRatio="82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state="hidden" r:id="rId6"/>
    <sheet name="3.4. Паспорт надежность _" sheetId="24" r:id="rId7"/>
    <sheet name="4. паспортбюджет" sheetId="10" state="hidden" r:id="rId8"/>
    <sheet name="5. анализ эконом эфф" sheetId="23" r:id="rId9"/>
    <sheet name="6.1. Паспорт сетевой график" sheetId="16" r:id="rId10"/>
    <sheet name="6.2. Паспорт фин осв ввод" sheetId="15" r:id="rId11"/>
    <sheet name="7. Паспорт отчет о закупке" sheetId="5" r:id="rId12"/>
    <sheet name="8. Общие сведения" sheetId="22" r:id="rId13"/>
    <sheet name="Карта-схема" sheetId="25" r:id="rId14"/>
  </sheets>
  <externalReferences>
    <externalReference r:id="rId15"/>
    <externalReference r:id="rId16"/>
    <externalReference r:id="rId17"/>
    <externalReference r:id="rId18"/>
    <externalReference r:id="rId19"/>
    <externalReference r:id="rId20"/>
  </externalReferences>
  <definedNames>
    <definedName name="\a" localSheetId="6">#REF!</definedName>
    <definedName name="\a">#REF!</definedName>
    <definedName name="\m" localSheetId="6">#REF!</definedName>
    <definedName name="\m">#REF!</definedName>
    <definedName name="\n" localSheetId="6">#REF!</definedName>
    <definedName name="\n">#REF!</definedName>
    <definedName name="\o" localSheetId="6">#REF!</definedName>
    <definedName name="\o">#REF!</definedName>
    <definedName name="_op1">[1]T25!$I$48</definedName>
    <definedName name="_opp1">[1]T31!$I$91</definedName>
    <definedName name="_opp2">[1]T31!$I$92</definedName>
    <definedName name="_opp3">[1]T31!$I$93</definedName>
    <definedName name="_opp4">[1]T31!$I$94</definedName>
    <definedName name="_opp5">[1]T31!$I$95</definedName>
    <definedName name="_opp6">[1]T31!$I$96</definedName>
    <definedName name="_opp7">[1]T31!$I$97</definedName>
    <definedName name="_SP1" localSheetId="6">[2]FES!#REF!</definedName>
    <definedName name="_SP1">[2]FES!#REF!</definedName>
    <definedName name="_SP10" localSheetId="6">[2]FES!#REF!</definedName>
    <definedName name="_SP10">[2]FES!#REF!</definedName>
    <definedName name="_SP11" localSheetId="6">[2]FES!#REF!</definedName>
    <definedName name="_SP11">[2]FES!#REF!</definedName>
    <definedName name="_SP12" localSheetId="6">[2]FES!#REF!</definedName>
    <definedName name="_SP12">[2]FES!#REF!</definedName>
    <definedName name="_SP13" localSheetId="6">[2]FES!#REF!</definedName>
    <definedName name="_SP13">[2]FES!#REF!</definedName>
    <definedName name="_SP14" localSheetId="6">[2]FES!#REF!</definedName>
    <definedName name="_SP14">[2]FES!#REF!</definedName>
    <definedName name="_SP15" localSheetId="6">[2]FES!#REF!</definedName>
    <definedName name="_SP15">[2]FES!#REF!</definedName>
    <definedName name="_SP16" localSheetId="6">[2]FES!#REF!</definedName>
    <definedName name="_SP16">[2]FES!#REF!</definedName>
    <definedName name="_SP17" localSheetId="6">[2]FES!#REF!</definedName>
    <definedName name="_SP17">[2]FES!#REF!</definedName>
    <definedName name="_SP18" localSheetId="6">[2]FES!#REF!</definedName>
    <definedName name="_SP18">[2]FES!#REF!</definedName>
    <definedName name="_SP19" localSheetId="6">[2]FES!#REF!</definedName>
    <definedName name="_SP19">[2]FES!#REF!</definedName>
    <definedName name="_SP2" localSheetId="6">[2]FES!#REF!</definedName>
    <definedName name="_SP2">[2]FES!#REF!</definedName>
    <definedName name="_SP20" localSheetId="6">[2]FES!#REF!</definedName>
    <definedName name="_SP20">[2]FES!#REF!</definedName>
    <definedName name="_SP3" localSheetId="6">[2]FES!#REF!</definedName>
    <definedName name="_SP3">[2]FES!#REF!</definedName>
    <definedName name="_SP4" localSheetId="6">[2]FES!#REF!</definedName>
    <definedName name="_SP4">[2]FES!#REF!</definedName>
    <definedName name="_SP5" localSheetId="6">[2]FES!#REF!</definedName>
    <definedName name="_SP5">[2]FES!#REF!</definedName>
    <definedName name="_SP7" localSheetId="6">[2]FES!#REF!</definedName>
    <definedName name="_SP7">[2]FES!#REF!</definedName>
    <definedName name="_SP8" localSheetId="6">[2]FES!#REF!</definedName>
    <definedName name="_SP8">[2]FES!#REF!</definedName>
    <definedName name="_SP9" localSheetId="6">[2]FES!#REF!</definedName>
    <definedName name="_SP9">[2]FES!#REF!</definedName>
    <definedName name="_vp1" localSheetId="6">[3]T0!#REF!</definedName>
    <definedName name="_vp1">[3]T0!#REF!</definedName>
    <definedName name="_vpp1" localSheetId="6">[3]T0!#REF!</definedName>
    <definedName name="_vpp1">[3]T0!#REF!</definedName>
    <definedName name="_vpp2" localSheetId="6">[3]T0!#REF!</definedName>
    <definedName name="_vpp2">[3]T0!#REF!</definedName>
    <definedName name="_vpp3" localSheetId="6">[3]T0!#REF!</definedName>
    <definedName name="_vpp3">[3]T0!#REF!</definedName>
    <definedName name="_vpp4" localSheetId="6">[3]T0!#REF!</definedName>
    <definedName name="_vpp4">[3]T0!#REF!</definedName>
    <definedName name="_vpp5" localSheetId="6">[3]T0!#REF!</definedName>
    <definedName name="_vpp5">[3]T0!#REF!</definedName>
    <definedName name="_vpp6" localSheetId="6">[3]T0!#REF!</definedName>
    <definedName name="_vpp6">[3]T0!#REF!</definedName>
    <definedName name="_vpp7" localSheetId="6">[3]T0!#REF!</definedName>
    <definedName name="_vpp7">[3]T0!#REF!</definedName>
    <definedName name="bb">#N/A</definedName>
    <definedName name="bbb">#N/A</definedName>
    <definedName name="cc">#N/A</definedName>
    <definedName name="ccc">#N/A</definedName>
    <definedName name="ccccc">#N/A</definedName>
    <definedName name="CompOt">#N/A</definedName>
    <definedName name="CompRas">#N/A</definedName>
    <definedName name="ee">#N/A</definedName>
    <definedName name="ew">#N/A</definedName>
    <definedName name="fg">#N/A</definedName>
    <definedName name="HTML_CodePage" hidden="1">1251</definedName>
    <definedName name="HTML_Control" hidden="1">{"'D'!$A$1:$E$13"}</definedName>
    <definedName name="HTML_Description" hidden="1">""</definedName>
    <definedName name="HTML_Email" hidden="1">""</definedName>
    <definedName name="HTML_Header" hidden="1">"D"</definedName>
    <definedName name="HTML_LastUpdate" hidden="1">"03.01.99"</definedName>
    <definedName name="HTML_LineAfter" hidden="1">FALSE</definedName>
    <definedName name="HTML_LineBefore" hidden="1">FALSE</definedName>
    <definedName name="HTML_Name" hidden="1">"Lapshina S.A."</definedName>
    <definedName name="HTML_OBDlg2" hidden="1">TRUE</definedName>
    <definedName name="HTML_OBDlg4" hidden="1">TRUE</definedName>
    <definedName name="HTML_OS" hidden="1">0</definedName>
    <definedName name="HTML_PathFile" hidden="1">"C:\My Documents\MyHTML.htm"</definedName>
    <definedName name="HTML_Title" hidden="1">"TARIF984"</definedName>
    <definedName name="ii">#N/A</definedName>
    <definedName name="jjj">#N/A</definedName>
    <definedName name="k">#N/A</definedName>
    <definedName name="kalk">#N/A</definedName>
    <definedName name="kk">#N/A</definedName>
    <definedName name="kkk">#N/A</definedName>
    <definedName name="kop">#N/A</definedName>
    <definedName name="polta" localSheetId="6">'[4]форма-прил к ф№1'!#REF!</definedName>
    <definedName name="polta">'[4]форма-прил к ф№1'!#REF!</definedName>
    <definedName name="qqq">#N/A</definedName>
    <definedName name="real">#N/A</definedName>
    <definedName name="rrr">#N/A</definedName>
    <definedName name="S1_" localSheetId="6">#REF!</definedName>
    <definedName name="S1_">#REF!</definedName>
    <definedName name="S10_" localSheetId="6">#REF!</definedName>
    <definedName name="S10_">#REF!</definedName>
    <definedName name="S11_" localSheetId="6">#REF!</definedName>
    <definedName name="S11_">#REF!</definedName>
    <definedName name="S12_" localSheetId="6">#REF!</definedName>
    <definedName name="S12_">#REF!</definedName>
    <definedName name="S13_" localSheetId="6">#REF!</definedName>
    <definedName name="S13_">#REF!</definedName>
    <definedName name="S14_" localSheetId="6">#REF!</definedName>
    <definedName name="S14_">#REF!</definedName>
    <definedName name="S15_" localSheetId="6">#REF!</definedName>
    <definedName name="S15_">#REF!</definedName>
    <definedName name="S16_" localSheetId="6">#REF!</definedName>
    <definedName name="S16_">#REF!</definedName>
    <definedName name="S17_" localSheetId="6">#REF!</definedName>
    <definedName name="S17_">#REF!</definedName>
    <definedName name="S18_" localSheetId="6">#REF!</definedName>
    <definedName name="S18_">#REF!</definedName>
    <definedName name="S19_" localSheetId="6">#REF!</definedName>
    <definedName name="S19_">#REF!</definedName>
    <definedName name="S2_" localSheetId="6">#REF!</definedName>
    <definedName name="S2_">#REF!</definedName>
    <definedName name="S20_" localSheetId="6">#REF!</definedName>
    <definedName name="S20_">#REF!</definedName>
    <definedName name="S3_" localSheetId="6">#REF!</definedName>
    <definedName name="S3_">#REF!</definedName>
    <definedName name="S4_" localSheetId="6">#REF!</definedName>
    <definedName name="S4_">#REF!</definedName>
    <definedName name="S5_" localSheetId="6">#REF!</definedName>
    <definedName name="S5_">#REF!</definedName>
    <definedName name="S6_" localSheetId="6">#REF!</definedName>
    <definedName name="S6_">#REF!</definedName>
    <definedName name="S7_" localSheetId="6">#REF!</definedName>
    <definedName name="S7_">#REF!</definedName>
    <definedName name="S8_" localSheetId="6">#REF!</definedName>
    <definedName name="S8_">#REF!</definedName>
    <definedName name="S9_" localSheetId="6">#REF!</definedName>
    <definedName name="S9_">#REF!</definedName>
    <definedName name="sencount" hidden="1">1</definedName>
    <definedName name="size">[1]T0!$B$1118</definedName>
    <definedName name="SSS">[1]T0!$B$685</definedName>
    <definedName name="tt">#N/A</definedName>
    <definedName name="vvv">#N/A</definedName>
    <definedName name="wrn.Сравнение._.с._.отраслями." hidden="1">{#N/A,#N/A,TRUE,"Лист1";#N/A,#N/A,TRUE,"Лист2";#N/A,#N/A,TRUE,"Лист3"}</definedName>
    <definedName name="ww">#N/A</definedName>
    <definedName name="xxx">#N/A</definedName>
    <definedName name="yyy">#N/A</definedName>
    <definedName name="yyyy">#N/A</definedName>
    <definedName name="АААААААА">#N/A</definedName>
    <definedName name="авп">#N/A</definedName>
    <definedName name="ап">#N/A</definedName>
    <definedName name="апр">#N/A</definedName>
    <definedName name="БазовыйПериод">[5]Заголовок!$B$15</definedName>
    <definedName name="в23ё">#N/A</definedName>
    <definedName name="вапрк">#N/A</definedName>
    <definedName name="вв">#N/A</definedName>
    <definedName name="ввв">#N/A</definedName>
    <definedName name="второй" localSheetId="6">#REF!</definedName>
    <definedName name="второй">#REF!</definedName>
    <definedName name="вуув" hidden="1">{#N/A,#N/A,TRUE,"Лист1";#N/A,#N/A,TRUE,"Лист2";#N/A,#N/A,TRUE,"Лист3"}</definedName>
    <definedName name="грприрцфв00ав98" hidden="1">{#N/A,#N/A,TRUE,"Лист1";#N/A,#N/A,TRUE,"Лист2";#N/A,#N/A,TRUE,"Лист3"}</definedName>
    <definedName name="грфинцкавг98Х" hidden="1">{#N/A,#N/A,TRUE,"Лист1";#N/A,#N/A,TRUE,"Лист2";#N/A,#N/A,TRUE,"Лист3"}</definedName>
    <definedName name="ДРУГОЕ">[5]Справочники!$A$28:$A$30</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7">'4. паспортбюджет'!$21:$21</definedName>
    <definedName name="И">#N/A</definedName>
    <definedName name="индцкавг98" hidden="1">{#N/A,#N/A,TRUE,"Лист1";#N/A,#N/A,TRUE,"Лист2";#N/A,#N/A,TRUE,"Лист3"}</definedName>
    <definedName name="й">#N/A</definedName>
    <definedName name="йй">#N/A</definedName>
    <definedName name="ке">#N/A</definedName>
    <definedName name="кеппппппппппп" hidden="1">{#N/A,#N/A,TRUE,"Лист1";#N/A,#N/A,TRUE,"Лист2";#N/A,#N/A,TRUE,"Лист3"}</definedName>
    <definedName name="ллллш">#N/A</definedName>
    <definedName name="мам">#N/A</definedName>
    <definedName name="мым">#N/A</definedName>
    <definedName name="нг" hidden="1">{"'D'!$A$1:$E$13"}</definedName>
    <definedName name="о" hidden="1">{#N/A,#N/A,TRUE,"Лист1";#N/A,#N/A,TRUE,"Лист2";#N/A,#N/A,TRUE,"Лист3"}</definedName>
    <definedName name="_xlnm.Print_Area" localSheetId="0">'1. паспорт местоположение'!$A$1:$C$51</definedName>
    <definedName name="_xlnm.Print_Area" localSheetId="1">'2. паспорт  ТП'!$A$1:$S$23</definedName>
    <definedName name="_xlnm.Print_Area" localSheetId="2">'3.1. паспорт Техсостояние ПС'!$A$2:$T$40</definedName>
    <definedName name="_xlnm.Print_Area" localSheetId="3">'3.2 паспорт Техсостояние ЛЭП'!$A$1:$AA$25</definedName>
    <definedName name="_xlnm.Print_Area" localSheetId="4">'3.3 паспорт описание'!$A$1:$C$32</definedName>
    <definedName name="_xlnm.Print_Area" localSheetId="5">'3.4. Паспорт надежность'!$A$1:$Z$33</definedName>
    <definedName name="_xlnm.Print_Area" localSheetId="6">'3.4. Паспорт надежность _'!$A$1:$Z$33</definedName>
    <definedName name="_xlnm.Print_Area" localSheetId="7">'4. паспортбюджет'!$A$1:$O$22</definedName>
    <definedName name="_xlnm.Print_Area" localSheetId="8">'5. анализ эконом эфф'!$A$1:$Y$105</definedName>
    <definedName name="_xlnm.Print_Area" localSheetId="9">'6.1. Паспорт сетевой график'!$A$1:$L$54</definedName>
    <definedName name="_xlnm.Print_Area" localSheetId="10">'6.2. Паспорт фин осв ввод'!$A$1:$AD$64</definedName>
    <definedName name="_xlnm.Print_Area" localSheetId="12">'8. Общие сведения'!$A$1:$B$78</definedName>
    <definedName name="павапп">#N/A</definedName>
    <definedName name="первый" localSheetId="6">#REF!</definedName>
    <definedName name="первый">#REF!</definedName>
    <definedName name="ПериодРегулирования">[5]Заголовок!$B$14</definedName>
    <definedName name="ПоследнийГод">[5]Заголовок!$B$16</definedName>
    <definedName name="прибыль3" hidden="1">{#N/A,#N/A,TRUE,"Лист1";#N/A,#N/A,TRUE,"Лист2";#N/A,#N/A,TRUE,"Лист3"}</definedName>
    <definedName name="РАО">#N/A</definedName>
    <definedName name="рис1" hidden="1">{#N/A,#N/A,TRUE,"Лист1";#N/A,#N/A,TRUE,"Лист2";#N/A,#N/A,TRUE,"Лист3"}</definedName>
    <definedName name="рощощощж">#N/A</definedName>
    <definedName name="с">#N/A</definedName>
    <definedName name="сс">#N/A</definedName>
    <definedName name="сссс">#N/A</definedName>
    <definedName name="ссы">#N/A</definedName>
    <definedName name="т">#N/A</definedName>
    <definedName name="тп" hidden="1">{#N/A,#N/A,TRUE,"Лист1";#N/A,#N/A,TRUE,"Лист2";#N/A,#N/A,TRUE,"Лист3"}</definedName>
    <definedName name="третий" localSheetId="6">#REF!</definedName>
    <definedName name="третий">#REF!</definedName>
    <definedName name="у">#N/A</definedName>
    <definedName name="УГОЛЬ">[5]Справочники!$A$21:$A$23</definedName>
    <definedName name="ук">#N/A</definedName>
    <definedName name="укеееукеееееееееееееее" hidden="1">{#N/A,#N/A,TRUE,"Лист1";#N/A,#N/A,TRUE,"Лист2";#N/A,#N/A,TRUE,"Лист3"}</definedName>
    <definedName name="укеукеуеуе" hidden="1">{#N/A,#N/A,TRUE,"Лист1";#N/A,#N/A,TRUE,"Лист2";#N/A,#N/A,TRUE,"Лист3"}</definedName>
    <definedName name="фффффф" hidden="1">{#N/A,#N/A,TRUE,"Лист1";#N/A,#N/A,TRUE,"Лист2";#N/A,#N/A,TRUE,"Лист3"}</definedName>
    <definedName name="ц">#N/A</definedName>
    <definedName name="цу">#N/A</definedName>
    <definedName name="четвертый" localSheetId="6">#REF!</definedName>
    <definedName name="четвертый">#REF!</definedName>
    <definedName name="щ">#N/A</definedName>
    <definedName name="ыв">#N/A</definedName>
    <definedName name="ыуаы" hidden="1">{#N/A,#N/A,TRUE,"Лист1";#N/A,#N/A,TRUE,"Лист2";#N/A,#N/A,TRUE,"Лист3"}</definedName>
    <definedName name="ыыыы">#N/A</definedName>
    <definedName name="ыэ">#N/A</definedName>
    <definedName name="я">#N/A</definedName>
  </definedNames>
  <calcPr calcId="152511"/>
</workbook>
</file>

<file path=xl/calcChain.xml><?xml version="1.0" encoding="utf-8"?>
<calcChain xmlns="http://schemas.openxmlformats.org/spreadsheetml/2006/main">
  <c r="G57" i="23" l="1"/>
  <c r="F57" i="23"/>
  <c r="C48" i="7"/>
  <c r="C42" i="7"/>
  <c r="C41" i="7"/>
  <c r="C50" i="7"/>
  <c r="A15" i="7"/>
  <c r="AJ26" i="5" l="1"/>
  <c r="AK26" i="5"/>
  <c r="B11" i="15"/>
  <c r="B61" i="23" l="1"/>
  <c r="B78" i="23" s="1"/>
  <c r="B55" i="23"/>
  <c r="K26" i="5" l="1"/>
  <c r="C25" i="6"/>
  <c r="C24" i="6"/>
  <c r="G26" i="5"/>
  <c r="N11" i="24"/>
  <c r="A11" i="24"/>
  <c r="A8" i="24"/>
  <c r="A4" i="24"/>
  <c r="L15" i="23" l="1"/>
  <c r="A15" i="23"/>
  <c r="A12" i="23"/>
  <c r="A8" i="23"/>
  <c r="C89" i="23"/>
  <c r="B89" i="23"/>
  <c r="Y86" i="23"/>
  <c r="X86" i="23"/>
  <c r="W86" i="23"/>
  <c r="V86" i="23"/>
  <c r="B84" i="23"/>
  <c r="B82" i="23"/>
  <c r="B80" i="23"/>
  <c r="B79" i="23"/>
  <c r="D77" i="23"/>
  <c r="D89" i="23" s="1"/>
  <c r="A65" i="23"/>
  <c r="E86" i="23"/>
  <c r="B52" i="23"/>
  <c r="C52" i="23" s="1"/>
  <c r="D52" i="23" s="1"/>
  <c r="E52" i="23" s="1"/>
  <c r="F52" i="23" s="1"/>
  <c r="G52" i="23" s="1"/>
  <c r="H52" i="23" s="1"/>
  <c r="I52" i="23" s="1"/>
  <c r="J52" i="23" s="1"/>
  <c r="K52" i="23" s="1"/>
  <c r="L52" i="23" s="1"/>
  <c r="M52" i="23" s="1"/>
  <c r="N52" i="23" s="1"/>
  <c r="O52" i="23" s="1"/>
  <c r="P52" i="23" s="1"/>
  <c r="Q52" i="23" s="1"/>
  <c r="R52" i="23" s="1"/>
  <c r="S52" i="23" s="1"/>
  <c r="T52" i="23" s="1"/>
  <c r="U52" i="23" s="1"/>
  <c r="V52" i="23" s="1"/>
  <c r="W52" i="23" s="1"/>
  <c r="X52" i="23" s="1"/>
  <c r="Y52" i="23" s="1"/>
  <c r="B45" i="23"/>
  <c r="W59" i="23" s="1"/>
  <c r="W73" i="23" s="1"/>
  <c r="W81" i="23" s="1"/>
  <c r="X59" i="23" l="1"/>
  <c r="X73" i="23" s="1"/>
  <c r="X81" i="23" s="1"/>
  <c r="Y59" i="23"/>
  <c r="Y73" i="23" s="1"/>
  <c r="Y81" i="23" s="1"/>
  <c r="V59" i="23"/>
  <c r="V73" i="23" s="1"/>
  <c r="V81" i="23" s="1"/>
  <c r="E77" i="23"/>
  <c r="E89" i="23" l="1"/>
  <c r="F77" i="23"/>
  <c r="F89" i="23" l="1"/>
  <c r="G77" i="23"/>
  <c r="G89" i="23" l="1"/>
  <c r="H77" i="23"/>
  <c r="H89" i="23" l="1"/>
  <c r="I77" i="23"/>
  <c r="I89" i="23" l="1"/>
  <c r="J77" i="23"/>
  <c r="J89" i="23" l="1"/>
  <c r="K77" i="23"/>
  <c r="K89" i="23" l="1"/>
  <c r="L77" i="23"/>
  <c r="L89" i="23" l="1"/>
  <c r="M77" i="23"/>
  <c r="M89" i="23" l="1"/>
  <c r="N77" i="23"/>
  <c r="N89" i="23" l="1"/>
  <c r="O77" i="23"/>
  <c r="O89" i="23" l="1"/>
  <c r="P77" i="23"/>
  <c r="P89" i="23" l="1"/>
  <c r="Q77" i="23"/>
  <c r="Q89" i="23" l="1"/>
  <c r="R77" i="23"/>
  <c r="R89" i="23" l="1"/>
  <c r="S77" i="23"/>
  <c r="S89" i="23" l="1"/>
  <c r="T77" i="23"/>
  <c r="T89" i="23" l="1"/>
  <c r="U77" i="23"/>
  <c r="U89" i="23" l="1"/>
  <c r="V77" i="23"/>
  <c r="V89" i="23" l="1"/>
  <c r="W77" i="23"/>
  <c r="W89" i="23" l="1"/>
  <c r="X77" i="23"/>
  <c r="X89" i="23" l="1"/>
  <c r="Y77" i="23"/>
  <c r="Y89" i="23" s="1"/>
  <c r="I27" i="16" l="1"/>
  <c r="I28" i="16"/>
  <c r="I29" i="16"/>
  <c r="I30" i="16"/>
  <c r="I31" i="16"/>
  <c r="I32" i="16"/>
  <c r="I33" i="16"/>
  <c r="I34" i="16"/>
  <c r="I35" i="16"/>
  <c r="I36" i="16"/>
  <c r="I37" i="16"/>
  <c r="I38" i="16"/>
  <c r="I39" i="16"/>
  <c r="I40" i="16"/>
  <c r="I41" i="16"/>
  <c r="I42" i="16"/>
  <c r="I43" i="16"/>
  <c r="I44" i="16"/>
  <c r="I45" i="16"/>
  <c r="I46" i="16"/>
  <c r="I47" i="16"/>
  <c r="I48" i="16"/>
  <c r="I49" i="16"/>
  <c r="I50" i="16"/>
  <c r="I51" i="16"/>
  <c r="I52" i="16"/>
  <c r="I53" i="16"/>
  <c r="I54" i="16"/>
  <c r="I26" i="16"/>
  <c r="B12" i="22" l="1"/>
  <c r="A12" i="22"/>
  <c r="A9" i="22"/>
  <c r="A5" i="22"/>
  <c r="Z12" i="5" l="1"/>
  <c r="A12" i="5"/>
  <c r="A9" i="5"/>
  <c r="A5" i="5"/>
  <c r="AC25" i="15"/>
  <c r="C25" i="15" s="1"/>
  <c r="AD25" i="15"/>
  <c r="D25" i="15" s="1"/>
  <c r="AC26" i="15"/>
  <c r="C26" i="15" s="1"/>
  <c r="AD26" i="15"/>
  <c r="D26" i="15" s="1"/>
  <c r="AC28" i="15"/>
  <c r="C28" i="15" s="1"/>
  <c r="AD28" i="15"/>
  <c r="D28" i="15" s="1"/>
  <c r="AC29" i="15"/>
  <c r="C29" i="15" s="1"/>
  <c r="AD29" i="15"/>
  <c r="D29" i="15" s="1"/>
  <c r="AC35" i="15"/>
  <c r="C35" i="15" s="1"/>
  <c r="AD35" i="15"/>
  <c r="D35" i="15" s="1"/>
  <c r="AC36" i="15"/>
  <c r="C36" i="15" s="1"/>
  <c r="AD36" i="15"/>
  <c r="D36" i="15" s="1"/>
  <c r="AC37" i="15"/>
  <c r="C37" i="15" s="1"/>
  <c r="AD37" i="15"/>
  <c r="D37" i="15" s="1"/>
  <c r="AC38" i="15"/>
  <c r="C38" i="15" s="1"/>
  <c r="AD38" i="15"/>
  <c r="D38" i="15" s="1"/>
  <c r="AC39" i="15"/>
  <c r="C39" i="15" s="1"/>
  <c r="AD39" i="15"/>
  <c r="D39" i="15" s="1"/>
  <c r="AC40" i="15"/>
  <c r="C40" i="15" s="1"/>
  <c r="AD40" i="15"/>
  <c r="D40" i="15" s="1"/>
  <c r="AC41" i="15"/>
  <c r="C41" i="15" s="1"/>
  <c r="AD41" i="15"/>
  <c r="D41" i="15" s="1"/>
  <c r="AC42" i="15"/>
  <c r="C42" i="15" s="1"/>
  <c r="AD42" i="15"/>
  <c r="D42" i="15" s="1"/>
  <c r="AC43" i="15"/>
  <c r="C43" i="15" s="1"/>
  <c r="AD43" i="15"/>
  <c r="D43" i="15" s="1"/>
  <c r="AC44" i="15"/>
  <c r="C44" i="15" s="1"/>
  <c r="AD44" i="15"/>
  <c r="D44" i="15" s="1"/>
  <c r="AC46" i="15"/>
  <c r="C46" i="15" s="1"/>
  <c r="AD46" i="15"/>
  <c r="D46" i="15" s="1"/>
  <c r="AC47" i="15"/>
  <c r="C47" i="15" s="1"/>
  <c r="AD47" i="15"/>
  <c r="D47" i="15" s="1"/>
  <c r="AC48" i="15"/>
  <c r="C48" i="15" s="1"/>
  <c r="AD48" i="15"/>
  <c r="D48" i="15" s="1"/>
  <c r="AC50" i="15"/>
  <c r="C50" i="15" s="1"/>
  <c r="AD50" i="15"/>
  <c r="D50" i="15" s="1"/>
  <c r="AC51" i="15"/>
  <c r="C51" i="15" s="1"/>
  <c r="AD51" i="15"/>
  <c r="D51" i="15" s="1"/>
  <c r="AC53" i="15"/>
  <c r="C53" i="15" s="1"/>
  <c r="AD53" i="15"/>
  <c r="D53" i="15" s="1"/>
  <c r="AC55" i="15"/>
  <c r="C55" i="15" s="1"/>
  <c r="AD55" i="15"/>
  <c r="D55" i="15" s="1"/>
  <c r="AC57" i="15"/>
  <c r="C57" i="15" s="1"/>
  <c r="AD57" i="15"/>
  <c r="D57" i="15" s="1"/>
  <c r="AC58" i="15"/>
  <c r="C58" i="15" s="1"/>
  <c r="AD58" i="15"/>
  <c r="D58" i="15" s="1"/>
  <c r="AC59" i="15"/>
  <c r="C59" i="15" s="1"/>
  <c r="AD59" i="15"/>
  <c r="D59" i="15" s="1"/>
  <c r="AC60" i="15"/>
  <c r="C60" i="15" s="1"/>
  <c r="AD60" i="15"/>
  <c r="D60" i="15" s="1"/>
  <c r="AD61" i="15"/>
  <c r="D61" i="15" s="1"/>
  <c r="AC62" i="15"/>
  <c r="C62" i="15" s="1"/>
  <c r="AD62" i="15"/>
  <c r="D62" i="15" s="1"/>
  <c r="AD63" i="15"/>
  <c r="D63" i="15" s="1"/>
  <c r="AC64" i="15"/>
  <c r="C64" i="15" s="1"/>
  <c r="AD64" i="15"/>
  <c r="D64" i="15" s="1"/>
  <c r="AD24" i="15"/>
  <c r="D24" i="15" s="1"/>
  <c r="AC24" i="15"/>
  <c r="C24" i="15" s="1"/>
  <c r="H11" i="15"/>
  <c r="A11" i="15"/>
  <c r="A8" i="15"/>
  <c r="A4" i="15"/>
  <c r="AA49" i="15" l="1"/>
  <c r="AA45" i="15"/>
  <c r="W49" i="15"/>
  <c r="O49" i="15"/>
  <c r="S45" i="15"/>
  <c r="K45" i="15"/>
  <c r="Y27" i="15"/>
  <c r="Q27" i="15"/>
  <c r="Q30" i="15" s="1"/>
  <c r="I27" i="15"/>
  <c r="I30" i="15" s="1"/>
  <c r="O27" i="15"/>
  <c r="O30" i="15" s="1"/>
  <c r="Y49" i="15"/>
  <c r="I49" i="15"/>
  <c r="M45" i="15"/>
  <c r="S27" i="15"/>
  <c r="U49" i="15"/>
  <c r="M49" i="15"/>
  <c r="Y45" i="15"/>
  <c r="Q45" i="15"/>
  <c r="I45" i="15"/>
  <c r="W27" i="15"/>
  <c r="W30" i="15" s="1"/>
  <c r="S49" i="15"/>
  <c r="K49" i="15"/>
  <c r="W45" i="15"/>
  <c r="O45" i="15"/>
  <c r="U27" i="15"/>
  <c r="U30" i="15" s="1"/>
  <c r="U33" i="15" s="1"/>
  <c r="M27" i="15"/>
  <c r="M30" i="15" s="1"/>
  <c r="M32" i="15" s="1"/>
  <c r="Q49" i="15"/>
  <c r="U45" i="15"/>
  <c r="AA27" i="15"/>
  <c r="K27" i="15"/>
  <c r="K30" i="15" s="1"/>
  <c r="K31" i="15" s="1"/>
  <c r="AV26" i="5"/>
  <c r="AR26" i="5"/>
  <c r="AN26" i="5"/>
  <c r="AH26" i="5"/>
  <c r="AD26" i="5"/>
  <c r="B29" i="22" s="1"/>
  <c r="Z26" i="5"/>
  <c r="V26" i="5"/>
  <c r="R26" i="5"/>
  <c r="N26" i="5"/>
  <c r="AS26" i="5"/>
  <c r="AI26" i="5"/>
  <c r="AA26" i="5"/>
  <c r="W26" i="5"/>
  <c r="O26" i="5"/>
  <c r="AU26" i="5"/>
  <c r="AQ26" i="5"/>
  <c r="AM26" i="5"/>
  <c r="AG26" i="5"/>
  <c r="AC26" i="5"/>
  <c r="Y26" i="5"/>
  <c r="U26" i="5"/>
  <c r="Q26" i="5"/>
  <c r="M26" i="5"/>
  <c r="AT26" i="5"/>
  <c r="AP26" i="5"/>
  <c r="AL26" i="5"/>
  <c r="AF26" i="5"/>
  <c r="AB26" i="5"/>
  <c r="X26" i="5"/>
  <c r="T26" i="5"/>
  <c r="P26" i="5"/>
  <c r="AO26" i="5"/>
  <c r="AE26" i="5"/>
  <c r="S26" i="5"/>
  <c r="AA30" i="15"/>
  <c r="S30" i="15"/>
  <c r="Y30" i="15"/>
  <c r="Y31" i="15" s="1"/>
  <c r="J12" i="16"/>
  <c r="A12" i="16"/>
  <c r="A9" i="16"/>
  <c r="A5" i="16"/>
  <c r="I52" i="15" l="1"/>
  <c r="I33" i="15"/>
  <c r="I32" i="15"/>
  <c r="I31" i="15"/>
  <c r="AC27" i="15"/>
  <c r="C27" i="15" s="1"/>
  <c r="U52" i="15"/>
  <c r="K52" i="15"/>
  <c r="K33" i="15"/>
  <c r="Q33" i="15"/>
  <c r="U31" i="15"/>
  <c r="M31" i="15"/>
  <c r="U32" i="15"/>
  <c r="K32" i="15"/>
  <c r="Y33" i="15"/>
  <c r="Y52" i="15"/>
  <c r="Y32" i="15"/>
  <c r="M33" i="15"/>
  <c r="M52" i="15"/>
  <c r="I34" i="15" l="1"/>
  <c r="Q52" i="15"/>
  <c r="AC52" i="15" s="1"/>
  <c r="C52" i="15" s="1"/>
  <c r="K34" i="15"/>
  <c r="Q31" i="15"/>
  <c r="AC31" i="15" s="1"/>
  <c r="C31" i="15" s="1"/>
  <c r="Q32" i="15"/>
  <c r="AC32" i="15" s="1"/>
  <c r="C32" i="15" s="1"/>
  <c r="U34" i="15"/>
  <c r="M34" i="15"/>
  <c r="AC30" i="15"/>
  <c r="C30" i="15" s="1"/>
  <c r="AC33" i="15"/>
  <c r="C33" i="15" s="1"/>
  <c r="Y34" i="15"/>
  <c r="C12" i="6"/>
  <c r="C29" i="6" s="1"/>
  <c r="A12" i="6"/>
  <c r="A9" i="6"/>
  <c r="A5" i="6"/>
  <c r="R12" i="14"/>
  <c r="A12" i="14"/>
  <c r="M13" i="13"/>
  <c r="A13" i="13"/>
  <c r="A10" i="13"/>
  <c r="I11" i="12"/>
  <c r="A11" i="12"/>
  <c r="A8" i="12"/>
  <c r="A4" i="12"/>
  <c r="C25" i="7"/>
  <c r="C32" i="6" l="1"/>
  <c r="C30" i="6"/>
  <c r="C39" i="16" s="1"/>
  <c r="C40" i="16" s="1"/>
  <c r="C31" i="6"/>
  <c r="D26" i="5" s="1"/>
  <c r="Q34" i="15"/>
  <c r="A15" i="22"/>
  <c r="A18" i="23"/>
  <c r="A14" i="12"/>
  <c r="A15" i="5"/>
  <c r="A15" i="14"/>
  <c r="A14" i="15"/>
  <c r="A15" i="16"/>
  <c r="A15" i="6"/>
  <c r="C26" i="6" s="1"/>
  <c r="A9" i="14"/>
  <c r="D39" i="16" l="1"/>
  <c r="D40" i="16" s="1"/>
  <c r="C35" i="16"/>
  <c r="D35" i="16" s="1"/>
  <c r="C43" i="16"/>
  <c r="B25" i="22"/>
  <c r="A5" i="14"/>
  <c r="A6" i="13"/>
  <c r="D43" i="16" l="1"/>
  <c r="C44" i="16"/>
  <c r="A16" i="13"/>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47" i="16" l="1"/>
  <c r="C49" i="16" s="1"/>
  <c r="C53" i="16" s="1"/>
  <c r="C54" i="16" s="1"/>
  <c r="D44" i="16"/>
  <c r="D47" i="16" s="1"/>
  <c r="D49" i="16" s="1"/>
  <c r="D53" i="16" s="1"/>
  <c r="D54" i="16" s="1"/>
  <c r="B24" i="22"/>
  <c r="AC34" i="15"/>
  <c r="C34" i="15" s="1"/>
  <c r="W31" i="15" l="1"/>
  <c r="W33" i="15"/>
  <c r="W32" i="15"/>
  <c r="W52" i="15"/>
  <c r="AA33" i="15"/>
  <c r="AA32" i="15"/>
  <c r="AA31" i="15"/>
  <c r="AA52" i="15"/>
  <c r="C27" i="6"/>
  <c r="B27" i="22"/>
  <c r="C51" i="7"/>
  <c r="B28" i="23" s="1"/>
  <c r="AD27" i="15"/>
  <c r="D27" i="15" s="1"/>
  <c r="S31" i="15"/>
  <c r="S52" i="15"/>
  <c r="S32" i="15"/>
  <c r="S33" i="15"/>
  <c r="AA34" i="15" l="1"/>
  <c r="S34" i="15"/>
  <c r="W34" i="15"/>
  <c r="C53" i="23"/>
  <c r="C57" i="23"/>
  <c r="C71" i="23"/>
  <c r="C80" i="23" s="1"/>
  <c r="B32" i="23"/>
  <c r="D58" i="23"/>
  <c r="D86" i="23" s="1"/>
  <c r="C58" i="23"/>
  <c r="B57" i="23"/>
  <c r="B85" i="23"/>
  <c r="B56" i="23"/>
  <c r="B35" i="23"/>
  <c r="O52" i="15"/>
  <c r="AD52" i="15" s="1"/>
  <c r="D52" i="15" s="1"/>
  <c r="O31" i="15"/>
  <c r="AD31" i="15" s="1"/>
  <c r="D31" i="15" s="1"/>
  <c r="O33" i="15"/>
  <c r="AD33" i="15" s="1"/>
  <c r="D33" i="15" s="1"/>
  <c r="O32" i="15"/>
  <c r="AD32" i="15" s="1"/>
  <c r="D32" i="15" s="1"/>
  <c r="AD30" i="15"/>
  <c r="D30" i="15" s="1"/>
  <c r="C69" i="23" l="1"/>
  <c r="O34" i="15"/>
  <c r="AD34" i="15" s="1"/>
  <c r="D34" i="15" s="1"/>
  <c r="D71" i="23"/>
  <c r="D80" i="23" s="1"/>
  <c r="L64" i="23"/>
  <c r="Q64" i="23"/>
  <c r="Y64" i="23"/>
  <c r="D64" i="23"/>
  <c r="I64" i="23"/>
  <c r="P64" i="23"/>
  <c r="E64" i="23"/>
  <c r="T64" i="23"/>
  <c r="R64" i="23"/>
  <c r="S64" i="23"/>
  <c r="X64" i="23"/>
  <c r="J64" i="23"/>
  <c r="K64" i="23"/>
  <c r="N64" i="23"/>
  <c r="O64" i="23"/>
  <c r="G64" i="23"/>
  <c r="U64" i="23"/>
  <c r="C64" i="23"/>
  <c r="H64" i="23"/>
  <c r="M64" i="23"/>
  <c r="V64" i="23"/>
  <c r="W64" i="23"/>
  <c r="F64" i="23"/>
  <c r="U65" i="23"/>
  <c r="C65" i="23"/>
  <c r="H65" i="23"/>
  <c r="M65" i="23"/>
  <c r="R65" i="23"/>
  <c r="W65" i="23"/>
  <c r="S65" i="23"/>
  <c r="K65" i="23"/>
  <c r="E65" i="23"/>
  <c r="F65" i="23"/>
  <c r="O65" i="23"/>
  <c r="T65" i="23"/>
  <c r="Y65" i="23"/>
  <c r="G65" i="23"/>
  <c r="P65" i="23"/>
  <c r="L65" i="23"/>
  <c r="Q65" i="23"/>
  <c r="V65" i="23"/>
  <c r="D65" i="23"/>
  <c r="I65" i="23"/>
  <c r="N65" i="23"/>
  <c r="X65" i="23"/>
  <c r="J65" i="23"/>
  <c r="C86" i="23"/>
  <c r="B46" i="23"/>
  <c r="B48" i="23" s="1"/>
  <c r="B49" i="23" s="1"/>
  <c r="B58" i="23"/>
  <c r="B59" i="23" s="1"/>
  <c r="B73" i="23" s="1"/>
  <c r="B81" i="23" s="1"/>
  <c r="D53" i="23"/>
  <c r="C62" i="23"/>
  <c r="E71" i="23" l="1"/>
  <c r="F71" i="23" s="1"/>
  <c r="D69" i="23"/>
  <c r="D63" i="23" s="1"/>
  <c r="C56" i="23"/>
  <c r="C59" i="23" s="1"/>
  <c r="C73" i="23" s="1"/>
  <c r="C81" i="23" s="1"/>
  <c r="C84" i="23"/>
  <c r="B86" i="23"/>
  <c r="E53" i="23"/>
  <c r="D62" i="23"/>
  <c r="C63" i="23"/>
  <c r="C70" i="23" s="1"/>
  <c r="C72" i="23" s="1"/>
  <c r="E69" i="23" l="1"/>
  <c r="E63" i="23" s="1"/>
  <c r="E80" i="23"/>
  <c r="D56" i="23"/>
  <c r="D59" i="23" s="1"/>
  <c r="D73" i="23" s="1"/>
  <c r="D81" i="23" s="1"/>
  <c r="G71" i="23"/>
  <c r="H71" i="23" s="1"/>
  <c r="D84" i="23"/>
  <c r="D70" i="23"/>
  <c r="D72" i="23" s="1"/>
  <c r="F80" i="23"/>
  <c r="F69" i="23"/>
  <c r="F63" i="23" s="1"/>
  <c r="F53" i="23"/>
  <c r="E62" i="23"/>
  <c r="C79" i="23"/>
  <c r="C74" i="23"/>
  <c r="C75" i="23" s="1"/>
  <c r="E56" i="23" l="1"/>
  <c r="E59" i="23" s="1"/>
  <c r="E73" i="23" s="1"/>
  <c r="E81" i="23" s="1"/>
  <c r="E84" i="23"/>
  <c r="E70" i="23"/>
  <c r="E72" i="23" s="1"/>
  <c r="H69" i="23"/>
  <c r="H63" i="23" s="1"/>
  <c r="H80" i="23"/>
  <c r="G53" i="23"/>
  <c r="F62" i="23"/>
  <c r="C76" i="23"/>
  <c r="C82" i="23"/>
  <c r="D79" i="23"/>
  <c r="D74" i="23"/>
  <c r="D75" i="23" s="1"/>
  <c r="D76" i="23" s="1"/>
  <c r="G80" i="23"/>
  <c r="I71" i="23"/>
  <c r="G69" i="23"/>
  <c r="G63" i="23" s="1"/>
  <c r="F56" i="23" l="1"/>
  <c r="K58" i="23" s="1"/>
  <c r="K86" i="23" s="1"/>
  <c r="D82" i="23"/>
  <c r="E79" i="23"/>
  <c r="E74" i="23"/>
  <c r="E75" i="23" s="1"/>
  <c r="I80" i="23"/>
  <c r="J71" i="23"/>
  <c r="J80" i="23" s="1"/>
  <c r="I69" i="23"/>
  <c r="I63" i="23" s="1"/>
  <c r="F70" i="23"/>
  <c r="F72" i="23" s="1"/>
  <c r="F84" i="23"/>
  <c r="G62" i="23"/>
  <c r="H53" i="23"/>
  <c r="L58" i="23" l="1"/>
  <c r="L86" i="23" s="1"/>
  <c r="J58" i="23"/>
  <c r="J86" i="23" s="1"/>
  <c r="T58" i="23"/>
  <c r="T86" i="23" s="1"/>
  <c r="G58" i="23"/>
  <c r="I58" i="23"/>
  <c r="I86" i="23" s="1"/>
  <c r="P58" i="23"/>
  <c r="P86" i="23" s="1"/>
  <c r="U58" i="23"/>
  <c r="U86" i="23" s="1"/>
  <c r="S58" i="23"/>
  <c r="S86" i="23" s="1"/>
  <c r="N58" i="23"/>
  <c r="N86" i="23" s="1"/>
  <c r="R58" i="23"/>
  <c r="R86" i="23" s="1"/>
  <c r="F58" i="23"/>
  <c r="Q58" i="23"/>
  <c r="Q86" i="23" s="1"/>
  <c r="O58" i="23"/>
  <c r="O86" i="23" s="1"/>
  <c r="H58" i="23"/>
  <c r="H86" i="23" s="1"/>
  <c r="M58" i="23"/>
  <c r="M86" i="23" s="1"/>
  <c r="E76" i="23"/>
  <c r="E82" i="23"/>
  <c r="I53" i="23"/>
  <c r="H62" i="23"/>
  <c r="K71" i="23"/>
  <c r="G84" i="23"/>
  <c r="G70" i="23"/>
  <c r="G72" i="23" s="1"/>
  <c r="F79" i="23"/>
  <c r="J69" i="23"/>
  <c r="J63" i="23" s="1"/>
  <c r="G79" i="23" l="1"/>
  <c r="K80" i="23"/>
  <c r="K69" i="23"/>
  <c r="K63" i="23" s="1"/>
  <c r="L71" i="23"/>
  <c r="H70" i="23"/>
  <c r="H72" i="23" s="1"/>
  <c r="H84" i="23"/>
  <c r="I62" i="23"/>
  <c r="J53" i="23"/>
  <c r="J62" i="23" l="1"/>
  <c r="K53" i="23"/>
  <c r="I70" i="23"/>
  <c r="I72" i="23" s="1"/>
  <c r="I84" i="23"/>
  <c r="L80" i="23"/>
  <c r="M71" i="23"/>
  <c r="L69" i="23"/>
  <c r="L63" i="23" s="1"/>
  <c r="H79" i="23"/>
  <c r="I79" i="23" l="1"/>
  <c r="K62" i="23"/>
  <c r="L53" i="23"/>
  <c r="M80" i="23"/>
  <c r="M69" i="23"/>
  <c r="M63" i="23" s="1"/>
  <c r="N71" i="23"/>
  <c r="J70" i="23"/>
  <c r="J72" i="23" s="1"/>
  <c r="J84" i="23"/>
  <c r="N80" i="23" l="1"/>
  <c r="O71" i="23"/>
  <c r="N69" i="23"/>
  <c r="N63" i="23" s="1"/>
  <c r="K84" i="23"/>
  <c r="K70" i="23"/>
  <c r="K72" i="23" s="1"/>
  <c r="J79" i="23"/>
  <c r="M53" i="23"/>
  <c r="L62" i="23"/>
  <c r="L84" i="23" l="1"/>
  <c r="L70" i="23"/>
  <c r="L72" i="23" s="1"/>
  <c r="O80" i="23"/>
  <c r="P71" i="23"/>
  <c r="O69" i="23"/>
  <c r="O63" i="23" s="1"/>
  <c r="N53" i="23"/>
  <c r="M62" i="23"/>
  <c r="K79" i="23"/>
  <c r="P80" i="23" l="1"/>
  <c r="P69" i="23"/>
  <c r="P63" i="23" s="1"/>
  <c r="Q71" i="23"/>
  <c r="L79" i="23"/>
  <c r="M70" i="23"/>
  <c r="M72" i="23" s="1"/>
  <c r="M84" i="23"/>
  <c r="O53" i="23"/>
  <c r="N62" i="23"/>
  <c r="N70" i="23" l="1"/>
  <c r="N72" i="23" s="1"/>
  <c r="N84" i="23"/>
  <c r="Q80" i="23"/>
  <c r="Q69" i="23"/>
  <c r="Q63" i="23" s="1"/>
  <c r="R71" i="23"/>
  <c r="M79" i="23"/>
  <c r="P53" i="23"/>
  <c r="O62" i="23"/>
  <c r="R80" i="23" l="1"/>
  <c r="R69" i="23"/>
  <c r="R63" i="23" s="1"/>
  <c r="S71" i="23"/>
  <c r="O70" i="23"/>
  <c r="O72" i="23" s="1"/>
  <c r="O84" i="23"/>
  <c r="P62" i="23"/>
  <c r="Q53" i="23"/>
  <c r="N79" i="23"/>
  <c r="R53" i="23" l="1"/>
  <c r="Q62" i="23"/>
  <c r="O79" i="23"/>
  <c r="S80" i="23"/>
  <c r="T71" i="23"/>
  <c r="S69" i="23"/>
  <c r="S63" i="23" s="1"/>
  <c r="P84" i="23"/>
  <c r="P70" i="23"/>
  <c r="P72" i="23" s="1"/>
  <c r="P79" i="23" l="1"/>
  <c r="T80" i="23"/>
  <c r="T69" i="23"/>
  <c r="T63" i="23" s="1"/>
  <c r="U71" i="23"/>
  <c r="Q84" i="23"/>
  <c r="Q70" i="23"/>
  <c r="Q72" i="23" s="1"/>
  <c r="R62" i="23"/>
  <c r="S53" i="23"/>
  <c r="S62" i="23" l="1"/>
  <c r="T53" i="23"/>
  <c r="R84" i="23"/>
  <c r="R70" i="23"/>
  <c r="R72" i="23" s="1"/>
  <c r="Q79" i="23"/>
  <c r="U80" i="23"/>
  <c r="U69" i="23"/>
  <c r="U63" i="23" s="1"/>
  <c r="V71" i="23"/>
  <c r="V80" i="23" l="1"/>
  <c r="V69" i="23"/>
  <c r="V63" i="23" s="1"/>
  <c r="W71" i="23"/>
  <c r="S84" i="23"/>
  <c r="S70" i="23"/>
  <c r="S72" i="23" s="1"/>
  <c r="R79" i="23"/>
  <c r="U53" i="23"/>
  <c r="T62" i="23"/>
  <c r="T70" i="23" l="1"/>
  <c r="T72" i="23" s="1"/>
  <c r="T84" i="23"/>
  <c r="U62" i="23"/>
  <c r="V53" i="23"/>
  <c r="W80" i="23"/>
  <c r="W69" i="23"/>
  <c r="W63" i="23" s="1"/>
  <c r="X71" i="23"/>
  <c r="S79" i="23"/>
  <c r="X80" i="23" l="1"/>
  <c r="X69" i="23"/>
  <c r="X63" i="23" s="1"/>
  <c r="Y71" i="23"/>
  <c r="U84" i="23"/>
  <c r="U70" i="23"/>
  <c r="U72" i="23" s="1"/>
  <c r="V62" i="23"/>
  <c r="W53" i="23"/>
  <c r="T79" i="23"/>
  <c r="V84" i="23" l="1"/>
  <c r="V70" i="23"/>
  <c r="V72" i="23" s="1"/>
  <c r="Y80" i="23"/>
  <c r="Y69" i="23"/>
  <c r="Y63" i="23" s="1"/>
  <c r="X53" i="23"/>
  <c r="W62" i="23"/>
  <c r="U79" i="23"/>
  <c r="W70" i="23" l="1"/>
  <c r="W72" i="23" s="1"/>
  <c r="W84" i="23"/>
  <c r="X62" i="23"/>
  <c r="Y53" i="23"/>
  <c r="Y62" i="23" s="1"/>
  <c r="V79" i="23"/>
  <c r="V74" i="23"/>
  <c r="V75" i="23" l="1"/>
  <c r="Y84" i="23"/>
  <c r="Y70" i="23"/>
  <c r="Y72" i="23" s="1"/>
  <c r="W79" i="23"/>
  <c r="W74" i="23"/>
  <c r="X70" i="23"/>
  <c r="X72" i="23" s="1"/>
  <c r="X84" i="23"/>
  <c r="Y79" i="23" l="1"/>
  <c r="Y74" i="23"/>
  <c r="X79" i="23"/>
  <c r="X74" i="23"/>
  <c r="W75" i="23"/>
  <c r="V76" i="23"/>
  <c r="X75" i="23" l="1"/>
  <c r="W76" i="23"/>
  <c r="Y75" i="23"/>
  <c r="Y76" i="23" s="1"/>
  <c r="X76" i="23" l="1"/>
  <c r="G86" i="23" l="1"/>
  <c r="C22" i="6" l="1"/>
  <c r="F59" i="23"/>
  <c r="F73" i="23" s="1"/>
  <c r="G56" i="23"/>
  <c r="F86" i="23"/>
  <c r="F81" i="23" l="1"/>
  <c r="F74" i="23"/>
  <c r="F75" i="23" s="1"/>
  <c r="H56" i="23"/>
  <c r="G59" i="23"/>
  <c r="G73" i="23" s="1"/>
  <c r="G81" i="23" l="1"/>
  <c r="G74" i="23"/>
  <c r="G75" i="23" s="1"/>
  <c r="G76" i="23" s="1"/>
  <c r="H59" i="23"/>
  <c r="H73" i="23" s="1"/>
  <c r="I56" i="23"/>
  <c r="F76" i="23"/>
  <c r="F82" i="23"/>
  <c r="H81" i="23" l="1"/>
  <c r="H74" i="23"/>
  <c r="H75" i="23" s="1"/>
  <c r="G82" i="23"/>
  <c r="I59" i="23"/>
  <c r="I73" i="23" s="1"/>
  <c r="J56" i="23"/>
  <c r="H76" i="23" l="1"/>
  <c r="H82" i="23"/>
  <c r="U56" i="15"/>
  <c r="S56" i="15"/>
  <c r="O56" i="15"/>
  <c r="U54" i="15"/>
  <c r="M56" i="15"/>
  <c r="AA54" i="15"/>
  <c r="Y56" i="15"/>
  <c r="M54" i="15"/>
  <c r="Y54" i="15"/>
  <c r="W54" i="15"/>
  <c r="S54" i="15"/>
  <c r="Q56" i="15"/>
  <c r="Q54" i="15"/>
  <c r="AA56" i="15"/>
  <c r="O54" i="15"/>
  <c r="W56" i="15"/>
  <c r="K56" i="23"/>
  <c r="J59" i="23"/>
  <c r="J73" i="23" s="1"/>
  <c r="I81" i="23"/>
  <c r="I74" i="23"/>
  <c r="I75" i="23" l="1"/>
  <c r="I76" i="23" s="1"/>
  <c r="K56" i="15"/>
  <c r="AD56" i="15" s="1"/>
  <c r="D56" i="15" s="1"/>
  <c r="AD49" i="15"/>
  <c r="D49" i="15" s="1"/>
  <c r="J81" i="23"/>
  <c r="J74" i="23"/>
  <c r="J75" i="23" s="1"/>
  <c r="J76" i="23" s="1"/>
  <c r="I54" i="15"/>
  <c r="AC54" i="15" s="1"/>
  <c r="C54" i="15" s="1"/>
  <c r="AC45" i="15"/>
  <c r="C45" i="15" s="1"/>
  <c r="K59" i="23"/>
  <c r="K73" i="23" s="1"/>
  <c r="L56" i="23"/>
  <c r="I56" i="15"/>
  <c r="AC56" i="15" s="1"/>
  <c r="C56" i="15" s="1"/>
  <c r="AC49" i="15"/>
  <c r="C49" i="15" s="1"/>
  <c r="K54" i="15"/>
  <c r="AD54" i="15" s="1"/>
  <c r="D54" i="15" s="1"/>
  <c r="AD45" i="15"/>
  <c r="D45" i="15" s="1"/>
  <c r="L59" i="23" l="1"/>
  <c r="L73" i="23" s="1"/>
  <c r="M56" i="23"/>
  <c r="K81" i="23"/>
  <c r="K74" i="23"/>
  <c r="K75" i="23" s="1"/>
  <c r="K76" i="23" s="1"/>
  <c r="I82" i="23"/>
  <c r="J82" i="23" l="1"/>
  <c r="M59" i="23"/>
  <c r="M73" i="23" s="1"/>
  <c r="N56" i="23"/>
  <c r="L81" i="23"/>
  <c r="L74" i="23"/>
  <c r="K82" i="23" l="1"/>
  <c r="O56" i="23"/>
  <c r="N59" i="23"/>
  <c r="N73" i="23" s="1"/>
  <c r="L75" i="23"/>
  <c r="L76" i="23" s="1"/>
  <c r="M81" i="23"/>
  <c r="M74" i="23"/>
  <c r="N81" i="23" l="1"/>
  <c r="N74" i="23"/>
  <c r="L82" i="23"/>
  <c r="P56" i="23"/>
  <c r="O59" i="23"/>
  <c r="O73" i="23" s="1"/>
  <c r="M75" i="23"/>
  <c r="M82" i="23" l="1"/>
  <c r="O81" i="23"/>
  <c r="O74" i="23"/>
  <c r="N75" i="23"/>
  <c r="M76" i="23"/>
  <c r="P59" i="23"/>
  <c r="P73" i="23" s="1"/>
  <c r="Q56" i="23"/>
  <c r="N82" i="23" l="1"/>
  <c r="R56" i="23"/>
  <c r="Q59" i="23"/>
  <c r="Q73" i="23" s="1"/>
  <c r="P81" i="23"/>
  <c r="P74" i="23"/>
  <c r="O75" i="23"/>
  <c r="O76" i="23" s="1"/>
  <c r="N76" i="23"/>
  <c r="O82" i="23" l="1"/>
  <c r="P75" i="23"/>
  <c r="Q81" i="23"/>
  <c r="Q74" i="23"/>
  <c r="S56" i="23"/>
  <c r="R59" i="23"/>
  <c r="R73" i="23" s="1"/>
  <c r="P82" i="23" l="1"/>
  <c r="P76" i="23"/>
  <c r="R81" i="23"/>
  <c r="R74" i="23"/>
  <c r="S59" i="23"/>
  <c r="S73" i="23" s="1"/>
  <c r="T56" i="23"/>
  <c r="Q75" i="23"/>
  <c r="Q82" i="23" l="1"/>
  <c r="Q76" i="23"/>
  <c r="U56" i="23"/>
  <c r="U59" i="23" s="1"/>
  <c r="U73" i="23" s="1"/>
  <c r="T59" i="23"/>
  <c r="T73" i="23" s="1"/>
  <c r="S81" i="23"/>
  <c r="S74" i="23"/>
  <c r="R75" i="23"/>
  <c r="R82" i="23" l="1"/>
  <c r="R76" i="23"/>
  <c r="S75" i="23"/>
  <c r="T81" i="23"/>
  <c r="T74" i="23"/>
  <c r="U81" i="23"/>
  <c r="U74" i="23"/>
  <c r="S82" i="23" l="1"/>
  <c r="S76" i="23"/>
  <c r="T75" i="23"/>
  <c r="U75" i="23"/>
  <c r="U76" i="23" s="1"/>
  <c r="T82" i="23" l="1"/>
  <c r="T76" i="23"/>
  <c r="U82" i="23" l="1"/>
  <c r="V82" i="23" l="1"/>
  <c r="W82" i="23" l="1"/>
  <c r="X82" i="23" l="1"/>
  <c r="Y82" i="23" l="1"/>
  <c r="AC61" i="15" l="1"/>
  <c r="C61" i="15" s="1"/>
  <c r="AC63" i="15"/>
  <c r="C63" i="15" s="1"/>
  <c r="B33" i="22" l="1"/>
  <c r="B83" i="23"/>
  <c r="C83" i="23" l="1"/>
  <c r="C87" i="23" s="1"/>
  <c r="C90" i="23" s="1"/>
  <c r="B87" i="23"/>
  <c r="D83" i="23" l="1"/>
  <c r="D87" i="23" s="1"/>
  <c r="D90" i="23" s="1"/>
  <c r="B88" i="23"/>
  <c r="B90" i="23"/>
  <c r="B92" i="23"/>
  <c r="C92" i="23"/>
  <c r="C88" i="23"/>
  <c r="C93" i="23" s="1"/>
  <c r="E83" i="23"/>
  <c r="D88" i="23" l="1"/>
  <c r="D93" i="23" s="1"/>
  <c r="D92" i="23"/>
  <c r="F83" i="23"/>
  <c r="F87" i="23" s="1"/>
  <c r="F90" i="23" s="1"/>
  <c r="E87" i="23"/>
  <c r="B91" i="23"/>
  <c r="C91" i="23"/>
  <c r="D91" i="23"/>
  <c r="C94" i="23" l="1"/>
  <c r="D94" i="23"/>
  <c r="G83" i="23"/>
  <c r="G87" i="23" s="1"/>
  <c r="E90" i="23"/>
  <c r="F92" i="23"/>
  <c r="F88" i="23"/>
  <c r="E92" i="23"/>
  <c r="E88" i="23"/>
  <c r="E93" i="23" s="1"/>
  <c r="G90" i="23" l="1"/>
  <c r="G92" i="23"/>
  <c r="G88" i="23"/>
  <c r="G93" i="23" s="1"/>
  <c r="H83" i="23"/>
  <c r="H87" i="23" s="1"/>
  <c r="F93" i="23"/>
  <c r="G91" i="23"/>
  <c r="E91" i="23"/>
  <c r="E94" i="23" s="1"/>
  <c r="F91" i="23"/>
  <c r="I83" i="23" l="1"/>
  <c r="I87" i="23" s="1"/>
  <c r="I90" i="23" s="1"/>
  <c r="F94" i="23"/>
  <c r="H90" i="23"/>
  <c r="H88" i="23"/>
  <c r="H93" i="23" s="1"/>
  <c r="H92" i="23"/>
  <c r="G94" i="23"/>
  <c r="J83" i="23" l="1"/>
  <c r="I92" i="23"/>
  <c r="H91" i="23"/>
  <c r="H94" i="23" s="1"/>
  <c r="I91" i="23"/>
  <c r="J87" i="23"/>
  <c r="J88" i="23" s="1"/>
  <c r="K83" i="23"/>
  <c r="I88" i="23"/>
  <c r="I93" i="23" s="1"/>
  <c r="J93" i="23" l="1"/>
  <c r="I94" i="23"/>
  <c r="K87" i="23"/>
  <c r="L83" i="23"/>
  <c r="L87" i="23" s="1"/>
  <c r="L90" i="23" s="1"/>
  <c r="J90" i="23"/>
  <c r="J92" i="23"/>
  <c r="L92" i="23" l="1"/>
  <c r="J91" i="23"/>
  <c r="J94" i="23" s="1"/>
  <c r="K90" i="23"/>
  <c r="K91" i="23" s="1"/>
  <c r="K92" i="23"/>
  <c r="K88" i="23"/>
  <c r="K93" i="23" s="1"/>
  <c r="L88" i="23"/>
  <c r="M83" i="23"/>
  <c r="L93" i="23" l="1"/>
  <c r="L91" i="23"/>
  <c r="L94" i="23" s="1"/>
  <c r="M87" i="23"/>
  <c r="N83" i="23"/>
  <c r="K94" i="23"/>
  <c r="M90" i="23" l="1"/>
  <c r="M88" i="23"/>
  <c r="M93" i="23" s="1"/>
  <c r="M92" i="23"/>
  <c r="N87" i="23"/>
  <c r="N88" i="23" s="1"/>
  <c r="O83" i="23"/>
  <c r="N93" i="23" l="1"/>
  <c r="O87" i="23"/>
  <c r="P83" i="23"/>
  <c r="N90" i="23"/>
  <c r="N91" i="23" s="1"/>
  <c r="N92" i="23"/>
  <c r="M91" i="23"/>
  <c r="M94" i="23" s="1"/>
  <c r="N94" i="23" l="1"/>
  <c r="P87" i="23"/>
  <c r="Q83" i="23"/>
  <c r="O90" i="23"/>
  <c r="O91" i="23" s="1"/>
  <c r="O94" i="23" s="1"/>
  <c r="O88" i="23"/>
  <c r="O93" i="23" s="1"/>
  <c r="O92" i="23"/>
  <c r="Q87" i="23" l="1"/>
  <c r="R83" i="23"/>
  <c r="P90" i="23"/>
  <c r="P91" i="23" s="1"/>
  <c r="P94" i="23" s="1"/>
  <c r="P88" i="23"/>
  <c r="P93" i="23" s="1"/>
  <c r="P92" i="23"/>
  <c r="R87" i="23" l="1"/>
  <c r="S83" i="23"/>
  <c r="Q90" i="23"/>
  <c r="Q91" i="23" s="1"/>
  <c r="Q94" i="23" s="1"/>
  <c r="Q88" i="23"/>
  <c r="Q93" i="23" s="1"/>
  <c r="Q92" i="23"/>
  <c r="S87" i="23" l="1"/>
  <c r="T83" i="23"/>
  <c r="R90" i="23"/>
  <c r="R91" i="23" s="1"/>
  <c r="R94" i="23" s="1"/>
  <c r="R88" i="23"/>
  <c r="R93" i="23" s="1"/>
  <c r="R92" i="23"/>
  <c r="T87" i="23" l="1"/>
  <c r="U83" i="23"/>
  <c r="S90" i="23"/>
  <c r="S91" i="23" s="1"/>
  <c r="S94" i="23" s="1"/>
  <c r="S92" i="23"/>
  <c r="S88" i="23"/>
  <c r="S93" i="23" s="1"/>
  <c r="U87" i="23" l="1"/>
  <c r="V83" i="23"/>
  <c r="T90" i="23"/>
  <c r="T91" i="23" s="1"/>
  <c r="T94" i="23" s="1"/>
  <c r="T88" i="23"/>
  <c r="T93" i="23" s="1"/>
  <c r="T92" i="23"/>
  <c r="V87" i="23" l="1"/>
  <c r="W83" i="23"/>
  <c r="U90" i="23"/>
  <c r="U91" i="23" s="1"/>
  <c r="U94" i="23" s="1"/>
  <c r="U88" i="23"/>
  <c r="U93" i="23" s="1"/>
  <c r="U92" i="23"/>
  <c r="W87" i="23" l="1"/>
  <c r="X83" i="23"/>
  <c r="V90" i="23"/>
  <c r="V91" i="23" s="1"/>
  <c r="V94" i="23" s="1"/>
  <c r="V88" i="23"/>
  <c r="V93" i="23" s="1"/>
  <c r="V92" i="23"/>
  <c r="X87" i="23" l="1"/>
  <c r="Y83" i="23"/>
  <c r="Y87" i="23" s="1"/>
  <c r="W90" i="23"/>
  <c r="W91" i="23" s="1"/>
  <c r="W94" i="23" s="1"/>
  <c r="W88" i="23"/>
  <c r="W93" i="23" s="1"/>
  <c r="W92" i="23"/>
  <c r="Y90" i="23" l="1"/>
  <c r="Y88" i="23"/>
  <c r="Y92" i="23"/>
  <c r="X90" i="23"/>
  <c r="X91" i="23" s="1"/>
  <c r="X94" i="23" s="1"/>
  <c r="X92" i="23"/>
  <c r="X88" i="23"/>
  <c r="X93" i="23" s="1"/>
  <c r="F31" i="23" s="1"/>
  <c r="Y93" i="23" l="1"/>
  <c r="G31" i="23" s="1"/>
  <c r="Y91" i="23"/>
  <c r="F33" i="23" l="1"/>
  <c r="F34" i="23" s="1"/>
  <c r="Y94" i="23"/>
  <c r="F32" i="23" s="1"/>
  <c r="R25" i="13" l="1"/>
  <c r="N25" i="13"/>
  <c r="J25" i="13"/>
  <c r="F25" i="13"/>
  <c r="B25" i="13"/>
  <c r="Q25" i="13"/>
  <c r="M25" i="13"/>
  <c r="I25" i="13"/>
  <c r="E25" i="13"/>
  <c r="S25" i="13"/>
  <c r="O25" i="13"/>
  <c r="K25" i="13"/>
  <c r="G25" i="13"/>
  <c r="C25" i="13"/>
  <c r="T25" i="13"/>
  <c r="P25" i="13"/>
  <c r="L25" i="13"/>
  <c r="H25" i="13"/>
  <c r="D25" i="13"/>
  <c r="AA25" i="14" l="1"/>
  <c r="W25" i="14"/>
  <c r="S25" i="14"/>
  <c r="O25" i="14"/>
  <c r="K25" i="14"/>
  <c r="G25" i="14"/>
  <c r="C25" i="14"/>
  <c r="Z25" i="14"/>
  <c r="V25" i="14"/>
  <c r="R25" i="14"/>
  <c r="N25" i="14"/>
  <c r="J25" i="14"/>
  <c r="F25" i="14"/>
  <c r="B25" i="14"/>
  <c r="X25" i="14"/>
  <c r="T25" i="14"/>
  <c r="P25" i="14"/>
  <c r="L25" i="14"/>
  <c r="H25" i="14"/>
  <c r="D25" i="14"/>
  <c r="Y25" i="14"/>
  <c r="U25" i="14"/>
  <c r="Q25" i="14"/>
  <c r="M25" i="14"/>
  <c r="I25" i="14"/>
  <c r="E25" i="14"/>
  <c r="P23" i="12"/>
  <c r="L23" i="12"/>
  <c r="H23" i="12"/>
  <c r="D23" i="12"/>
  <c r="S23" i="12"/>
  <c r="O23" i="12"/>
  <c r="K23" i="12"/>
  <c r="G23" i="12"/>
  <c r="C23" i="12"/>
  <c r="Q23" i="12"/>
  <c r="M23" i="12"/>
  <c r="I23" i="12"/>
  <c r="E23" i="12"/>
  <c r="R23" i="12"/>
  <c r="N23" i="12"/>
  <c r="J23" i="12"/>
  <c r="F23" i="12"/>
  <c r="B23" i="12"/>
</calcChain>
</file>

<file path=xl/sharedStrings.xml><?xml version="1.0" encoding="utf-8"?>
<sst xmlns="http://schemas.openxmlformats.org/spreadsheetml/2006/main" count="1078" uniqueCount="589">
  <si>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</si>
  <si>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</si>
  <si>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</si>
  <si>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</si>
  <si>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</si>
  <si>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</si>
  <si>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</si>
  <si>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</si>
  <si>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</si>
  <si>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</si>
  <si>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</si>
  <si>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</si>
  <si>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</si>
  <si>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</si>
  <si>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</si>
  <si>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</si>
  <si>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</si>
  <si>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</si>
  <si>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</si>
  <si>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</si>
  <si>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</si>
  <si>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</si>
  <si>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</si>
  <si>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</si>
  <si>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</si>
  <si>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</si>
  <si>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</si>
  <si>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</si>
  <si>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</si>
  <si>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</si>
  <si>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</si>
  <si>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</si>
  <si>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</si>
  <si>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</si>
  <si>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</si>
  <si>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</si>
  <si>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</si>
  <si>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</si>
  <si>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</si>
  <si>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</si>
  <si>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</si>
  <si>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</si>
  <si>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</si>
  <si>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</si>
  <si>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</si>
  <si>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</si>
  <si>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</si>
  <si>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</si>
  <si>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</si>
  <si>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</si>
  <si>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</si>
  <si>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</si>
  <si>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</si>
  <si>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</si>
  <si>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</si>
  <si>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</si>
  <si>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</si>
  <si>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</si>
  <si>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</si>
  <si>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</si>
  <si>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</si>
  <si>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</si>
  <si>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</si>
  <si>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</si>
  <si>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</si>
  <si>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</si>
  <si>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</si>
  <si>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</si>
  <si>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</si>
  <si>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</si>
  <si>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</si>
  <si>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</si>
  <si>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</si>
  <si>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</si>
  <si>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</si>
  <si>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</si>
  <si>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</si>
  <si>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</si>
  <si>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</si>
  <si>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</si>
  <si>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</si>
  <si>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</si>
  <si>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</si>
  <si>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</si>
  <si>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</si>
  <si>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</si>
  <si>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</si>
  <si>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</si>
  <si>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</si>
  <si>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</si>
  <si>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</si>
  <si>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</si>
  <si>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</si>
  <si>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</si>
  <si>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</si>
  <si>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</si>
  <si>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</si>
  <si>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</si>
  <si>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</si>
  <si>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</si>
  <si>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</si>
  <si>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</si>
  <si>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</si>
  <si>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</si>
  <si>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</si>
  <si>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</si>
  <si>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</si>
  <si>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</si>
  <si>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</si>
  <si>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</si>
  <si>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</si>
  <si>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</si>
  <si>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</si>
  <si>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</si>
  <si>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</si>
  <si>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</si>
  <si>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</si>
  <si>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</si>
  <si>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</si>
  <si>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</si>
  <si>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</si>
  <si>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</si>
  <si>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</si>
  <si>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</si>
  <si>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</si>
  <si>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</si>
  <si>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</si>
  <si>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</si>
  <si>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</si>
  <si>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</si>
  <si>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</si>
  <si>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</si>
  <si>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</si>
  <si>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</si>
  <si>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</si>
  <si>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</si>
  <si>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</si>
  <si>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</si>
  <si>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</si>
  <si>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</si>
  <si>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</si>
  <si>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</si>
  <si>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</si>
  <si>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</si>
  <si>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</si>
  <si>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</si>
  <si>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</si>
  <si>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</si>
  <si>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</si>
  <si>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</si>
  <si>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</si>
  <si>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</si>
  <si>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</si>
  <si>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</si>
  <si>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</si>
  <si>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</si>
  <si>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</si>
  <si>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</si>
  <si>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</si>
  <si>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</si>
  <si>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</si>
  <si>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</si>
  <si>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</si>
  <si>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</si>
  <si>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</si>
  <si>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</si>
  <si>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</si>
  <si>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</si>
  <si>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</si>
  <si>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</si>
  <si>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</si>
  <si>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</si>
  <si>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</si>
  <si>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</si>
  <si>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</si>
  <si>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</si>
  <si>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</si>
  <si>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</si>
  <si>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</si>
  <si>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</si>
  <si>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</si>
  <si>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</si>
  <si>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</si>
  <si>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</si>
  <si>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</si>
  <si>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</si>
  <si>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</si>
  <si>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</si>
  <si>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</si>
  <si>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</si>
  <si>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</si>
  <si>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</si>
  <si>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</si>
  <si>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</si>
  <si>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</si>
  <si>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</si>
  <si>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</si>
  <si>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</si>
  <si>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</si>
  <si>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</si>
  <si>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</si>
  <si>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</si>
  <si>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</si>
  <si>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</si>
  <si>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</si>
  <si>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</si>
  <si>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</si>
  <si>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</si>
  <si>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</si>
  <si>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</si>
  <si>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</si>
  <si>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</si>
  <si>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</si>
  <si>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</si>
  <si>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</si>
  <si>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</si>
  <si>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</si>
  <si>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</si>
  <si>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</si>
  <si>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</si>
  <si>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</si>
  <si>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</si>
  <si>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</si>
  <si>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</si>
  <si>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</si>
  <si>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</si>
  <si>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</si>
  <si>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</si>
  <si>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</si>
  <si>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</si>
  <si>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</si>
  <si>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</si>
  <si>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</si>
  <si>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</si>
  <si>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</si>
  <si>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</si>
  <si>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</si>
  <si>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</si>
  <si>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</si>
  <si>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</si>
  <si>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</si>
  <si>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</si>
  <si>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</si>
  <si>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</si>
  <si>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</si>
  <si>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</si>
  <si>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</si>
  <si>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</si>
  <si>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</si>
  <si>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</si>
  <si>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</si>
  <si>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</si>
  <si>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</si>
  <si>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</si>
  <si>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</si>
  <si>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</si>
  <si>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</si>
  <si>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</si>
  <si>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</si>
  <si>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</si>
  <si>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</si>
  <si>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</si>
  <si>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</si>
  <si>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</si>
  <si>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</si>
  <si>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</si>
  <si>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</si>
  <si>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</si>
  <si>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</si>
  <si>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</si>
  <si>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</si>
  <si>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</si>
  <si>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</si>
  <si>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</si>
  <si>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</si>
  <si>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</si>
  <si>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</si>
  <si>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</si>
  <si>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</si>
  <si>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</si>
  <si>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</si>
  <si>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</si>
  <si>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</si>
  <si>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</si>
  <si>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</si>
  <si>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</si>
  <si>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</si>
  <si>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</si>
  <si>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</si>
  <si>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</si>
  <si>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</si>
  <si>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</si>
  <si>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</si>
  <si>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</si>
  <si>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</si>
  <si>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</si>
  <si>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</si>
  <si>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</si>
  <si>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</si>
  <si>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</si>
  <si>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</si>
  <si>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</si>
  <si>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</si>
  <si>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</si>
  <si>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</si>
  <si>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</si>
  <si>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</si>
  <si>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</si>
  <si>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</si>
  <si>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</si>
  <si>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</si>
  <si>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</si>
  <si>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</si>
  <si>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</si>
  <si>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</si>
  <si>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</si>
  <si>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</si>
  <si>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</si>
  <si>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</si>
  <si>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</si>
  <si>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</si>
  <si>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</si>
  <si>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</si>
  <si>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</si>
  <si>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</si>
  <si>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</si>
  <si>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</si>
  <si>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</si>
  <si>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</si>
  <si>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</si>
  <si>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</si>
  <si>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</si>
  <si>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</si>
  <si>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</si>
  <si>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</si>
  <si>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</si>
  <si>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</si>
  <si>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</si>
  <si>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</si>
  <si>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</si>
  <si>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</si>
  <si>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</si>
  <si>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</si>
  <si>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</si>
  <si>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</si>
  <si>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</si>
  <si>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</si>
  <si>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</si>
  <si>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</si>
  <si>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</si>
  <si>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</si>
  <si>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</si>
  <si>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</si>
  <si>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</si>
  <si>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</si>
  <si>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</si>
  <si>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</si>
  <si>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</si>
  <si>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</si>
  <si>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</si>
  <si>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</si>
  <si>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</si>
  <si>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</si>
  <si>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</si>
  <si>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</si>
  <si>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</si>
  <si>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</si>
  <si>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</si>
  <si>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</si>
  <si>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</si>
  <si>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</si>
  <si>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</si>
  <si>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</si>
  <si>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</si>
  <si>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</si>
  <si>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</si>
  <si>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</si>
  <si>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Год раскрытия информации: _________ год</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</si>
  <si>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</si>
  <si>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</si>
  <si>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</si>
  <si>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</si>
  <si>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</si>
  <si>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</si>
  <si>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</si>
  <si>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</si>
  <si>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</si>
  <si>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</si>
  <si>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</si>
  <si>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</si>
  <si>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Срок ввода объекта</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</si>
  <si>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</si>
  <si>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</si>
  <si>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</si>
  <si>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</si>
  <si>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</si>
  <si>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</si>
  <si>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</si>
  <si>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</si>
  <si>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</si>
  <si>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</si>
  <si>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</si>
  <si>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</si>
  <si>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</si>
  <si>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</si>
  <si>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</si>
  <si>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</si>
  <si>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</si>
  <si>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</si>
  <si>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</si>
  <si>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</si>
  <si>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</si>
  <si>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</si>
  <si>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</si>
  <si>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</si>
  <si>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</si>
  <si>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</si>
  <si>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</si>
  <si>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</si>
  <si>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</si>
  <si>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</si>
  <si>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</si>
  <si>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</si>
  <si>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</si>
  <si>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</si>
  <si>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</si>
  <si>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</si>
  <si>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</si>
  <si>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</si>
  <si>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</si>
  <si>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</si>
  <si>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</si>
  <si>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</si>
  <si>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</si>
  <si>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</si>
  <si>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</si>
  <si>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</si>
  <si>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</si>
  <si>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</si>
  <si>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</si>
  <si>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</si>
  <si>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</si>
  <si>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</si>
  <si>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</si>
  <si>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</si>
  <si>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</si>
  <si>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</si>
  <si>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</si>
  <si>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</si>
  <si>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</si>
  <si>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</si>
  <si>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</si>
  <si>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</si>
  <si>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</si>
  <si>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</si>
  <si>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</si>
  <si>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</si>
  <si>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</si>
  <si>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</si>
  <si>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</si>
  <si>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</si>
  <si>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</si>
  <si>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</si>
  <si>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</si>
  <si>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</si>
  <si>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</si>
  <si>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</si>
  <si>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</si>
  <si>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</si>
  <si>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</si>
  <si>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</si>
  <si>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</si>
  <si>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</si>
  <si>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</si>
  <si>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</si>
  <si>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</si>
  <si>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</si>
  <si>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</si>
  <si>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</si>
  <si>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</si>
  <si>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</si>
  <si>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</si>
  <si>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</si>
  <si>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</si>
  <si>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</si>
  <si>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</si>
  <si>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</si>
  <si>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</si>
  <si>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</si>
  <si>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</si>
  <si>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</si>
  <si>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</si>
  <si>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</si>
  <si>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</si>
  <si>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</si>
  <si>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</si>
  <si>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</si>
  <si>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</si>
  <si>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</si>
  <si>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</si>
  <si>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</si>
  <si>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</si>
  <si>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</si>
  <si>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</si>
  <si>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</si>
  <si>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</si>
  <si>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</si>
  <si>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</si>
  <si>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</si>
  <si>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</si>
  <si>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</si>
  <si>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</si>
  <si>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</si>
  <si>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</si>
  <si>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</si>
  <si>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</si>
  <si>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</si>
  <si>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</si>
  <si>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</si>
  <si>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</si>
  <si>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</si>
  <si>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</si>
  <si>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</si>
  <si>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</si>
  <si>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</si>
  <si>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</si>
  <si>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</si>
  <si>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</si>
  <si>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</si>
  <si>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</si>
  <si>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</si>
  <si>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</si>
  <si>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</si>
  <si>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</si>
  <si>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</si>
  <si>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</si>
  <si>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</si>
  <si>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</si>
  <si>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Ханты-Мансийский АО-Югра </t>
  </si>
  <si>
    <t>город Сургут</t>
  </si>
  <si>
    <t>Общество с ограниченной ответственностью "Сургутские городские электрические сети"</t>
  </si>
  <si>
    <t xml:space="preserve">        </t>
  </si>
  <si>
    <t xml:space="preserve">                                                                             (идентификатор инвестиционного проекта)</t>
  </si>
  <si>
    <t>Строительство новых объектов электросетевого хозяйства для усиления электрической сети в целях осуществления технологического присоединения / Реконструкция, модернизация, техническое перевооружение</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</si>
  <si>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</si>
  <si>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(млн.руб. с НДС)</t>
  </si>
  <si>
    <t>Описание конкретных результатов реализации инвестиционного проекта (МВА / км)</t>
  </si>
  <si>
    <t>начало год (дата)</t>
  </si>
  <si>
    <t>окончание год 
(дата)</t>
  </si>
  <si>
    <t>Год 2018</t>
  </si>
  <si>
    <t>Год 2019</t>
  </si>
  <si>
    <t>Год 2020</t>
  </si>
  <si>
    <t>Год 2021</t>
  </si>
  <si>
    <t>Год 2022</t>
  </si>
  <si>
    <t>платы за технологическое присоединение</t>
  </si>
  <si>
    <t>Постановка объектов электросетевого хозяйства под напряжение:</t>
  </si>
  <si>
    <t>Ханты-Мансийский АО-Югра город Сургут</t>
  </si>
  <si>
    <t>Вводимая мощность (в том числе прирост), МВА/км</t>
  </si>
  <si>
    <t>Проектно-сметная документация</t>
  </si>
  <si>
    <t xml:space="preserve"> </t>
  </si>
  <si>
    <t>Общая стоимость объекта,  руб. без НДС</t>
  </si>
  <si>
    <t>Первый  ремонт объекта, лет после постройки</t>
  </si>
  <si>
    <t>NPV</t>
  </si>
  <si>
    <t>Целесообразность реализации проекта</t>
  </si>
  <si>
    <t xml:space="preserve">Срок кредита </t>
  </si>
  <si>
    <t>WACC</t>
  </si>
  <si>
    <t xml:space="preserve">Доход, руб. без НДС </t>
  </si>
  <si>
    <t>БДР, руб.</t>
  </si>
  <si>
    <t>EBITDA</t>
  </si>
  <si>
    <t>EBIT</t>
  </si>
  <si>
    <t>Накопленный ЧДП</t>
  </si>
  <si>
    <t>PV</t>
  </si>
  <si>
    <t>NPV (без учета продажи)</t>
  </si>
  <si>
    <t>IRR</t>
  </si>
  <si>
    <t>PP</t>
  </si>
  <si>
    <t>DPP</t>
  </si>
  <si>
    <t>см. отчет об исполнении инвестиционной программы ООО "СГЭС" 2018-2022гг за предудущий период</t>
  </si>
  <si>
    <t>МВА</t>
  </si>
  <si>
    <t>17.1</t>
  </si>
  <si>
    <t>17.2</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</si>
  <si>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</si>
  <si>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Удельные стоимостные показатели реализации инвестиционного проекта (млн.руб. с НДС)</t>
  </si>
  <si>
    <t>год окончания 
строительства объекта</t>
  </si>
  <si>
    <t>уточненное месторасположения см. ПСД</t>
  </si>
  <si>
    <t>Повышение надежности и качества электроснабжения потребителей. Замена старого оборудования, увеличение мощности и пропускной способности сетей электроснабжения.</t>
  </si>
  <si>
    <t xml:space="preserve">Факт 
</t>
  </si>
  <si>
    <t>Год раскрытия информации: 2021</t>
  </si>
  <si>
    <t>G_</t>
  </si>
  <si>
    <t>1.1.4.257</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</si>
</sst>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3" formatCode="_-* #,##0.00\ _₽_-;\-* #,##0.00\ _₽_-;_-* &quot;-&quot;??\ _₽_-;_-@_-"/>
    <numFmt numFmtId="164" formatCode="_-* #,##0.00_р_._-;\-* #,##0.00_р_._-;_-* &quot;-&quot;??_р_._-;_-@_-"/>
    <numFmt numFmtId="165" formatCode="#,##0_ ;\-#,##0\ "/>
    <numFmt numFmtId="166" formatCode="_-* #,##0.00\ _р_._-;\-* #,##0.00\ _р_._-;_-* &quot;-&quot;??\ _р_._-;_-@_-"/>
    <numFmt numFmtId="167" formatCode="######0.0#####"/>
    <numFmt numFmtId="168" formatCode="_-* #,##0_р_._-;\-* #,##0_р_._-;_-* &quot;-&quot;_р_._-;_-@_-"/>
    <numFmt numFmtId="169" formatCode="_(* #,##0_);_(* \(#,##0\);_(* &quot;-&quot;_);_(@_)"/>
    <numFmt numFmtId="170" formatCode="#,##0.0"/>
    <numFmt numFmtId="171" formatCode="#,##0.000"/>
    <numFmt numFmtId="172" formatCode="0.0%"/>
    <numFmt numFmtId="173" formatCode="_(* #,##0.00_);_(* \(#,##0.00\);_(* &quot;-&quot;_);_(@_)"/>
    <numFmt numFmtId="174" formatCode="_-* #,##0.00&quot;р.&quot;_-;\-* #,##0.00&quot;р.&quot;_-;_-* &quot;-&quot;??&quot;р.&quot;_-;_-@_-"/>
    <numFmt numFmtId="175" formatCode="_-* #,##0_$_-;\-* #,##0_$_-;_-* &quot;-&quot;_$_-;_-@_-"/>
    <numFmt numFmtId="176" formatCode="_-* #,##0.00_$_-;\-* #,##0.00_$_-;_-* &quot;-&quot;??_$_-;_-@_-"/>
    <numFmt numFmtId="177" formatCode="&quot;$&quot;#,##0_);[Red]\(&quot;$&quot;#,##0\)"/>
    <numFmt numFmtId="178" formatCode="_-* #,##0.00&quot;$&quot;_-;\-* #,##0.00&quot;$&quot;_-;_-* &quot;-&quot;??&quot;$&quot;_-;_-@_-"/>
    <numFmt numFmtId="179" formatCode="_-* #,##0\ _d_._-;\-* #,##0\ _d_._-;_-* &quot;-&quot;\ _d_._-;_-@_-"/>
    <numFmt numFmtId="180" formatCode="_-* #,##0.00\ _d_._-;\-* #,##0.00\ _d_._-;_-* &quot;-&quot;??\ _d_._-;_-@_-"/>
    <numFmt numFmtId="181" formatCode="General_)"/>
    <numFmt numFmtId="182" formatCode="0.0000"/>
  </numFmts>
  <fonts count="87">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theme="1"/>
      <name val="Calibri"/>
      <family val="2"/>
      <scheme val="minor"/>
    </font>
    <font>
      <b/>
      <sz val="16"/>
      <color theme="1"/>
      <name val="Times New Roman"/>
      <family val="1"/>
      <charset val="204"/>
    </font>
    <font>
      <b/>
      <sz val="14"/>
      <color indexed="8"/>
      <name val="Times New Roman"/>
      <family val="1"/>
      <charset val="204"/>
    </font>
    <font>
      <sz val="14"/>
      <color indexed="8"/>
      <name val="Times New Roman"/>
      <family val="1"/>
      <charset val="204"/>
    </font>
    <font>
      <b/>
      <sz val="11"/>
      <color indexed="8"/>
      <name val="Times New Roman"/>
      <family val="1"/>
      <charset val="204"/>
    </font>
    <font>
      <b/>
      <sz val="10"/>
      <color indexed="8"/>
      <name val="Times New Roman"/>
      <family val="1"/>
      <charset val="204"/>
    </font>
    <font>
      <sz val="10"/>
      <color indexed="8"/>
      <name val="Times New Roman"/>
      <family val="1"/>
      <charset val="204"/>
    </font>
    <font>
      <sz val="11"/>
      <color indexed="8"/>
      <name val="Times New Roman"/>
      <family val="1"/>
      <charset val="204"/>
    </font>
    <font>
      <sz val="12"/>
      <color indexed="8"/>
      <name val="Times New Roman"/>
      <family val="1"/>
      <charset val="204"/>
    </font>
    <font>
      <sz val="11"/>
      <color indexed="9"/>
      <name val="Times New Roman"/>
      <family val="1"/>
      <charset val="204"/>
    </font>
    <font>
      <sz val="10"/>
      <name val="Helv"/>
      <charset val="204"/>
    </font>
    <font>
      <sz val="1"/>
      <color indexed="8"/>
      <name val="Courier"/>
      <family val="3"/>
    </font>
    <font>
      <b/>
      <sz val="1"/>
      <color indexed="8"/>
      <name val="Courier"/>
      <family val="3"/>
    </font>
    <font>
      <sz val="10"/>
      <name val="MS Sans Serif"/>
      <family val="2"/>
      <charset val="204"/>
    </font>
    <font>
      <sz val="12"/>
      <name val="Times New Roman Cyr"/>
      <charset val="204"/>
    </font>
    <font>
      <sz val="8"/>
      <name val="Optima"/>
      <family val="2"/>
    </font>
    <font>
      <sz val="8"/>
      <name val="Helv"/>
      <charset val="204"/>
    </font>
    <font>
      <sz val="8"/>
      <name val="Helv"/>
    </font>
    <font>
      <sz val="10"/>
      <name val="Arial Cyr"/>
      <family val="2"/>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sz val="10"/>
      <name val="NTHarmonica"/>
    </font>
    <font>
      <b/>
      <u/>
      <sz val="14"/>
      <color indexed="8"/>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4.9989318521683403E-2"/>
        <bgColor indexed="64"/>
      </patternFill>
    </fill>
    <fill>
      <patternFill patternType="solid">
        <fgColor indexed="27"/>
        <bgColor indexed="64"/>
      </patternFill>
    </fill>
    <fill>
      <patternFill patternType="solid">
        <fgColor indexed="43"/>
        <bgColor indexed="64"/>
      </patternFill>
    </fill>
    <fill>
      <patternFill patternType="solid">
        <fgColor indexed="42"/>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right/>
      <top style="thin">
        <color indexed="64"/>
      </top>
      <bottom style="double">
        <color indexed="64"/>
      </bottom>
      <diagonal/>
    </border>
    <border>
      <left style="hair">
        <color indexed="64"/>
      </left>
      <right/>
      <top style="hair">
        <color indexed="64"/>
      </top>
      <bottom style="hair">
        <color indexed="9"/>
      </bottom>
      <diagonal/>
    </border>
    <border>
      <left style="medium">
        <color indexed="64"/>
      </left>
      <right style="thin">
        <color indexed="64"/>
      </right>
      <top style="medium">
        <color indexed="64"/>
      </top>
      <bottom/>
      <diagonal/>
    </border>
  </borders>
  <cellStyleXfs count="9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72" fillId="0" borderId="0"/>
    <xf numFmtId="174" fontId="73" fillId="0" borderId="0">
      <protection locked="0"/>
    </xf>
    <xf numFmtId="174" fontId="73" fillId="0" borderId="0">
      <protection locked="0"/>
    </xf>
    <xf numFmtId="174" fontId="73" fillId="0" borderId="0">
      <protection locked="0"/>
    </xf>
    <xf numFmtId="0" fontId="74" fillId="0" borderId="0">
      <protection locked="0"/>
    </xf>
    <xf numFmtId="0" fontId="74" fillId="0" borderId="0">
      <protection locked="0"/>
    </xf>
    <xf numFmtId="0" fontId="73" fillId="0" borderId="47">
      <protection locked="0"/>
    </xf>
    <xf numFmtId="175" fontId="29" fillId="0" borderId="0" applyFont="0" applyFill="0" applyBorder="0" applyAlignment="0" applyProtection="0"/>
    <xf numFmtId="176" fontId="29" fillId="0" borderId="0" applyFont="0" applyFill="0" applyBorder="0" applyAlignment="0" applyProtection="0"/>
    <xf numFmtId="177" fontId="75" fillId="0" borderId="0" applyFont="0" applyFill="0" applyBorder="0" applyAlignment="0" applyProtection="0"/>
    <xf numFmtId="178" fontId="29" fillId="0" borderId="0" applyFont="0" applyFill="0" applyBorder="0" applyAlignment="0" applyProtection="0"/>
    <xf numFmtId="0" fontId="76" fillId="0" borderId="0">
      <alignment vertical="center" wrapText="1"/>
    </xf>
    <xf numFmtId="0" fontId="77" fillId="0" borderId="0"/>
    <xf numFmtId="0" fontId="78" fillId="0" borderId="0"/>
    <xf numFmtId="179" fontId="44" fillId="0" borderId="0" applyFont="0" applyFill="0" applyBorder="0" applyAlignment="0" applyProtection="0"/>
    <xf numFmtId="180" fontId="44" fillId="0" borderId="0" applyFont="0" applyFill="0" applyBorder="0" applyAlignment="0" applyProtection="0"/>
    <xf numFmtId="0" fontId="79" fillId="0" borderId="0" applyNumberFormat="0">
      <alignment horizontal="left"/>
    </xf>
    <xf numFmtId="181" fontId="80" fillId="0" borderId="48">
      <protection locked="0"/>
    </xf>
    <xf numFmtId="0" fontId="81" fillId="0" borderId="0" applyBorder="0">
      <alignment horizontal="center" vertical="center" wrapText="1"/>
    </xf>
    <xf numFmtId="0" fontId="82" fillId="0" borderId="49" applyBorder="0">
      <alignment horizontal="center" vertical="center" wrapText="1"/>
    </xf>
    <xf numFmtId="181" fontId="83" fillId="26" borderId="48"/>
    <xf numFmtId="4" fontId="84" fillId="27" borderId="1" applyBorder="0">
      <alignment horizontal="right"/>
    </xf>
    <xf numFmtId="0" fontId="76" fillId="0" borderId="0">
      <alignment vertical="center" wrapText="1"/>
    </xf>
    <xf numFmtId="168" fontId="85" fillId="0" borderId="0" applyFont="0" applyFill="0" applyBorder="0" applyAlignment="0" applyProtection="0"/>
    <xf numFmtId="164" fontId="85" fillId="0" borderId="0" applyFont="0" applyFill="0" applyBorder="0" applyAlignment="0" applyProtection="0"/>
    <xf numFmtId="4" fontId="84" fillId="28" borderId="0" applyBorder="0">
      <alignment horizontal="right"/>
    </xf>
    <xf numFmtId="174" fontId="73" fillId="0" borderId="0">
      <protection locked="0"/>
    </xf>
  </cellStyleXfs>
  <cellXfs count="48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0" xfId="2"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167" fontId="42"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0" fillId="0" borderId="0" xfId="2" applyFont="1" applyFill="1"/>
    <xf numFmtId="0" fontId="11" fillId="0" borderId="0" xfId="2" applyFill="1"/>
    <xf numFmtId="2" fontId="51"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0" fillId="0" borderId="33" xfId="2" applyFont="1" applyFill="1" applyBorder="1" applyAlignment="1">
      <alignment horizontal="justify"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4"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0" fillId="0" borderId="36" xfId="2" applyFont="1" applyFill="1" applyBorder="1" applyAlignment="1">
      <alignment horizontal="justify" vertical="top" wrapText="1"/>
    </xf>
    <xf numFmtId="0" fontId="40" fillId="0" borderId="35" xfId="2" applyFont="1" applyFill="1" applyBorder="1" applyAlignment="1">
      <alignment vertical="top" wrapText="1"/>
    </xf>
    <xf numFmtId="0" fontId="41" fillId="0" borderId="31" xfId="2" applyFont="1" applyFill="1" applyBorder="1" applyAlignment="1">
      <alignment horizontal="left" vertical="center" wrapText="1"/>
    </xf>
    <xf numFmtId="0" fontId="40" fillId="0" borderId="35" xfId="2" applyFont="1" applyFill="1" applyBorder="1" applyAlignment="1">
      <alignment horizontal="justify" vertical="top" wrapText="1"/>
    </xf>
    <xf numFmtId="0" fontId="41" fillId="0" borderId="31" xfId="2" applyFont="1" applyFill="1" applyBorder="1" applyAlignment="1">
      <alignment horizontal="center" vertical="center" wrapText="1"/>
    </xf>
    <xf numFmtId="0" fontId="40" fillId="0" borderId="32"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0" fillId="0" borderId="31"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3" fillId="0" borderId="0" xfId="1" applyNumberFormat="1" applyBorder="1"/>
    <xf numFmtId="49" fontId="15" fillId="0" borderId="0" xfId="1" applyNumberFormat="1" applyFont="1"/>
    <xf numFmtId="49" fontId="10" fillId="0" borderId="0" xfId="1" applyNumberFormat="1" applyFont="1"/>
    <xf numFmtId="49" fontId="12" fillId="0" borderId="0" xfId="2" applyNumberFormat="1" applyFont="1" applyAlignment="1">
      <alignment horizontal="right" vertical="center"/>
    </xf>
    <xf numFmtId="49" fontId="12" fillId="0" borderId="0" xfId="2" applyNumberFormat="1" applyFont="1" applyAlignment="1">
      <alignment horizontal="right"/>
    </xf>
    <xf numFmtId="49" fontId="13" fillId="0" borderId="0" xfId="1" applyNumberFormat="1" applyFont="1" applyAlignment="1">
      <alignment horizontal="left" vertical="center"/>
    </xf>
    <xf numFmtId="49" fontId="5" fillId="0" borderId="0" xfId="1" applyNumberFormat="1" applyFont="1" applyAlignment="1">
      <alignment horizontal="center" vertical="center"/>
    </xf>
    <xf numFmtId="49" fontId="4" fillId="0" borderId="0" xfId="1" applyNumberFormat="1" applyFont="1" applyFill="1" applyBorder="1" applyAlignment="1">
      <alignment horizontal="center" vertical="center"/>
    </xf>
    <xf numFmtId="49" fontId="4" fillId="0" borderId="0" xfId="1" applyNumberFormat="1" applyFont="1" applyAlignment="1">
      <alignment horizontal="center" vertical="center"/>
    </xf>
    <xf numFmtId="49" fontId="7" fillId="0" borderId="0" xfId="1" applyNumberFormat="1" applyFont="1" applyAlignment="1">
      <alignment vertical="center"/>
    </xf>
    <xf numFmtId="49" fontId="7" fillId="0" borderId="1" xfId="1" applyNumberFormat="1" applyFont="1" applyBorder="1" applyAlignment="1">
      <alignment vertical="center" wrapText="1"/>
    </xf>
    <xf numFmtId="49" fontId="7" fillId="0" borderId="1" xfId="1" applyNumberFormat="1" applyFont="1" applyBorder="1" applyAlignment="1">
      <alignment horizontal="center" vertical="center" wrapText="1"/>
    </xf>
    <xf numFmtId="49" fontId="7" fillId="0" borderId="1" xfId="1" applyNumberFormat="1" applyFont="1" applyFill="1" applyBorder="1" applyAlignment="1">
      <alignment horizontal="left" vertical="center" wrapText="1"/>
    </xf>
    <xf numFmtId="49" fontId="7" fillId="0" borderId="1" xfId="1" applyNumberFormat="1" applyFont="1" applyFill="1" applyBorder="1" applyAlignment="1">
      <alignment horizontal="center" vertical="center" wrapText="1"/>
    </xf>
    <xf numFmtId="49" fontId="7" fillId="0" borderId="1" xfId="1" applyNumberFormat="1" applyFont="1" applyBorder="1" applyAlignment="1">
      <alignment horizontal="left" vertical="center" wrapText="1"/>
    </xf>
    <xf numFmtId="2" fontId="6" fillId="0" borderId="0" xfId="1" applyNumberFormat="1" applyFont="1"/>
    <xf numFmtId="2" fontId="11" fillId="0" borderId="0" xfId="62" applyNumberFormat="1" applyFont="1" applyAlignment="1">
      <alignment horizontal="left" vertical="center"/>
    </xf>
    <xf numFmtId="49" fontId="5" fillId="0" borderId="0" xfId="1" applyNumberFormat="1" applyFont="1" applyAlignment="1">
      <alignment vertical="center"/>
    </xf>
    <xf numFmtId="49" fontId="10" fillId="0" borderId="0" xfId="1" applyNumberFormat="1" applyFont="1" applyBorder="1"/>
    <xf numFmtId="49" fontId="10" fillId="0" borderId="0" xfId="1" applyNumberFormat="1" applyFont="1" applyFill="1"/>
    <xf numFmtId="49" fontId="42" fillId="0" borderId="0" xfId="0" applyNumberFormat="1" applyFont="1" applyFill="1" applyAlignment="1">
      <alignment horizontal="center" vertical="center"/>
    </xf>
    <xf numFmtId="49" fontId="6" fillId="0" borderId="0" xfId="1" applyNumberFormat="1" applyFont="1"/>
    <xf numFmtId="0" fontId="42" fillId="0" borderId="1" xfId="2" applyFont="1" applyFill="1" applyBorder="1" applyAlignment="1">
      <alignment horizontal="center" vertical="center" wrapText="1"/>
    </xf>
    <xf numFmtId="0" fontId="7" fillId="0" borderId="1" xfId="1" applyNumberFormat="1" applyFont="1" applyBorder="1" applyAlignment="1">
      <alignment horizontal="center" vertical="center" wrapText="1"/>
    </xf>
    <xf numFmtId="49" fontId="38" fillId="25" borderId="0" xfId="1" applyNumberFormat="1" applyFont="1" applyFill="1" applyAlignment="1">
      <alignment horizontal="left" vertical="center"/>
    </xf>
    <xf numFmtId="49" fontId="7" fillId="0" borderId="0" xfId="1" applyNumberFormat="1" applyFont="1" applyAlignment="1">
      <alignment horizontal="left" vertical="center"/>
    </xf>
    <xf numFmtId="0" fontId="11" fillId="0" borderId="1" xfId="1" applyNumberFormat="1" applyFont="1" applyFill="1" applyBorder="1" applyAlignment="1">
      <alignment horizontal="center" vertical="center" wrapText="1"/>
    </xf>
    <xf numFmtId="0" fontId="7" fillId="0" borderId="1" xfId="1" applyNumberFormat="1" applyFont="1" applyFill="1" applyBorder="1" applyAlignment="1">
      <alignment horizontal="center" vertical="center"/>
    </xf>
    <xf numFmtId="49" fontId="61" fillId="0" borderId="0" xfId="1" applyNumberFormat="1" applyFont="1" applyAlignment="1">
      <alignment vertical="center"/>
    </xf>
    <xf numFmtId="49" fontId="8" fillId="0" borderId="0" xfId="1" applyNumberFormat="1" applyFont="1" applyAlignment="1">
      <alignment horizontal="right" vertical="center"/>
    </xf>
    <xf numFmtId="0" fontId="39" fillId="0" borderId="0" xfId="1" applyFont="1" applyBorder="1" applyAlignment="1">
      <alignment horizontal="center" vertical="center" wrapText="1"/>
    </xf>
    <xf numFmtId="0" fontId="11" fillId="0" borderId="1" xfId="62" applyFont="1" applyBorder="1" applyAlignment="1">
      <alignment horizontal="center" vertical="center"/>
    </xf>
    <xf numFmtId="0" fontId="11" fillId="0" borderId="1" xfId="62" applyFont="1" applyBorder="1" applyAlignment="1">
      <alignment horizontal="center" vertical="center" wrapText="1"/>
    </xf>
    <xf numFmtId="4" fontId="7" fillId="0" borderId="1" xfId="1" applyNumberFormat="1" applyFont="1" applyBorder="1" applyAlignment="1">
      <alignment horizontal="center" vertical="center" wrapText="1"/>
    </xf>
    <xf numFmtId="0" fontId="7" fillId="0" borderId="1" xfId="1" applyFont="1" applyFill="1" applyBorder="1" applyAlignment="1">
      <alignment horizontal="center" vertical="center" wrapText="1"/>
    </xf>
    <xf numFmtId="49" fontId="7" fillId="0" borderId="4" xfId="1" applyNumberFormat="1" applyFont="1" applyBorder="1" applyAlignment="1">
      <alignment horizontal="center" vertical="center"/>
    </xf>
    <xf numFmtId="0" fontId="11" fillId="0" borderId="4" xfId="2" applyFont="1" applyFill="1" applyBorder="1" applyAlignment="1">
      <alignment horizontal="center" vertical="center" wrapText="1"/>
    </xf>
    <xf numFmtId="0" fontId="7" fillId="0" borderId="1" xfId="1" applyFont="1" applyBorder="1" applyAlignment="1">
      <alignment horizontal="center" vertical="center"/>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49" fontId="8" fillId="0" borderId="0" xfId="1" applyNumberFormat="1" applyFont="1" applyAlignment="1">
      <alignment vertical="center"/>
    </xf>
    <xf numFmtId="43" fontId="11" fillId="0" borderId="1" xfId="2" applyNumberFormat="1" applyFont="1" applyFill="1" applyBorder="1" applyAlignment="1">
      <alignment horizontal="center" vertical="center" wrapText="1"/>
    </xf>
    <xf numFmtId="43" fontId="11" fillId="0" borderId="1" xfId="2" applyNumberFormat="1" applyFont="1" applyFill="1" applyBorder="1" applyAlignment="1">
      <alignment horizontal="left" vertical="center" wrapText="1"/>
    </xf>
    <xf numFmtId="43" fontId="11" fillId="0" borderId="1" xfId="2" applyNumberFormat="1" applyFont="1" applyBorder="1"/>
    <xf numFmtId="0" fontId="11" fillId="0" borderId="1" xfId="2" applyNumberFormat="1" applyFont="1" applyFill="1" applyBorder="1" applyAlignment="1">
      <alignment horizontal="center" vertical="center"/>
    </xf>
    <xf numFmtId="43" fontId="37" fillId="0" borderId="1" xfId="49" applyNumberFormat="1" applyFont="1" applyBorder="1" applyAlignment="1">
      <alignment horizontal="center" vertical="center"/>
    </xf>
    <xf numFmtId="0" fontId="40" fillId="0" borderId="30" xfId="2" applyFont="1" applyFill="1" applyBorder="1" applyAlignment="1">
      <alignment horizontal="center"/>
    </xf>
    <xf numFmtId="0" fontId="40" fillId="0" borderId="30" xfId="2" applyFont="1" applyFill="1" applyBorder="1" applyAlignment="1">
      <alignment horizontal="center" vertical="center"/>
    </xf>
    <xf numFmtId="0" fontId="41" fillId="0" borderId="30" xfId="2" applyFont="1" applyFill="1" applyBorder="1" applyAlignment="1">
      <alignment horizontal="justify" vertical="center"/>
    </xf>
    <xf numFmtId="0" fontId="40" fillId="0" borderId="31" xfId="2" applyFont="1" applyFill="1" applyBorder="1" applyAlignment="1">
      <alignment horizontal="center" vertical="center"/>
    </xf>
    <xf numFmtId="0" fontId="40" fillId="24" borderId="31" xfId="2" applyFont="1" applyFill="1" applyBorder="1" applyAlignment="1">
      <alignment horizontal="justify"/>
    </xf>
    <xf numFmtId="0" fontId="40" fillId="24" borderId="33" xfId="2" applyFont="1" applyFill="1" applyBorder="1" applyAlignment="1">
      <alignment horizontal="justify" vertical="top" wrapText="1"/>
    </xf>
    <xf numFmtId="0" fontId="40" fillId="0" borderId="30" xfId="2" applyFont="1" applyFill="1" applyBorder="1" applyAlignment="1">
      <alignment horizontal="center" vertical="top" wrapText="1"/>
    </xf>
    <xf numFmtId="4" fontId="40" fillId="0" borderId="30" xfId="2" applyNumberFormat="1" applyFont="1" applyFill="1" applyBorder="1" applyAlignment="1">
      <alignment horizontal="center" vertical="center" wrapText="1"/>
    </xf>
    <xf numFmtId="43" fontId="40" fillId="0" borderId="30" xfId="2" applyNumberFormat="1" applyFont="1" applyFill="1" applyBorder="1" applyAlignment="1">
      <alignment horizontal="center" vertical="top" wrapText="1"/>
    </xf>
    <xf numFmtId="0" fontId="40" fillId="24" borderId="30" xfId="2" applyFont="1" applyFill="1" applyBorder="1" applyAlignment="1">
      <alignment horizontal="center" vertical="top" wrapText="1"/>
    </xf>
    <xf numFmtId="0" fontId="2" fillId="0" borderId="1" xfId="0" applyFont="1" applyBorder="1" applyAlignment="1">
      <alignment horizontal="center" vertical="center"/>
    </xf>
    <xf numFmtId="0" fontId="40" fillId="24" borderId="35" xfId="2" quotePrefix="1" applyFont="1" applyFill="1" applyBorder="1" applyAlignment="1">
      <alignment horizontal="center" vertical="top" wrapText="1"/>
    </xf>
    <xf numFmtId="0" fontId="40" fillId="24" borderId="35" xfId="2" quotePrefix="1" applyFont="1" applyFill="1" applyBorder="1" applyAlignment="1">
      <alignment horizontal="center" vertical="center" wrapText="1"/>
    </xf>
    <xf numFmtId="43" fontId="40" fillId="0" borderId="30" xfId="2" applyNumberFormat="1" applyFont="1" applyFill="1" applyBorder="1" applyAlignment="1">
      <alignment horizontal="left" vertical="top" wrapText="1"/>
    </xf>
    <xf numFmtId="0" fontId="40" fillId="24" borderId="30" xfId="2" applyFont="1" applyFill="1" applyBorder="1" applyAlignment="1">
      <alignment horizontal="justify" vertical="top" wrapText="1"/>
    </xf>
    <xf numFmtId="43" fontId="11" fillId="0" borderId="1" xfId="2" applyNumberFormat="1" applyFont="1" applyFill="1" applyBorder="1" applyAlignment="1">
      <alignment horizontal="center" vertical="top" wrapText="1"/>
    </xf>
    <xf numFmtId="3" fontId="69" fillId="0" borderId="38" xfId="2" applyNumberFormat="1" applyFont="1" applyFill="1" applyBorder="1" applyAlignment="1">
      <alignment vertical="center"/>
    </xf>
    <xf numFmtId="3" fontId="69" fillId="0" borderId="40" xfId="2" applyNumberFormat="1" applyFont="1" applyFill="1" applyBorder="1" applyAlignment="1">
      <alignment vertical="center"/>
    </xf>
    <xf numFmtId="0" fontId="11" fillId="0" borderId="28" xfId="2" applyFont="1" applyFill="1" applyBorder="1" applyAlignment="1">
      <alignment horizontal="left" vertical="center"/>
    </xf>
    <xf numFmtId="0" fontId="11" fillId="0" borderId="27" xfId="2" applyFont="1" applyFill="1" applyBorder="1" applyAlignment="1">
      <alignment horizontal="center" vertical="center" wrapText="1"/>
    </xf>
    <xf numFmtId="0" fontId="11" fillId="0" borderId="27" xfId="2" applyFont="1" applyFill="1" applyBorder="1" applyAlignment="1">
      <alignment horizontal="center" vertical="center"/>
    </xf>
    <xf numFmtId="0" fontId="11" fillId="0" borderId="26" xfId="2" applyFont="1" applyFill="1" applyBorder="1" applyAlignment="1">
      <alignment vertical="center"/>
    </xf>
    <xf numFmtId="10" fontId="40" fillId="0" borderId="1" xfId="2" applyNumberFormat="1" applyFont="1" applyFill="1" applyBorder="1" applyAlignment="1">
      <alignment vertical="center"/>
    </xf>
    <xf numFmtId="0" fontId="11" fillId="0" borderId="24" xfId="2" applyFont="1" applyFill="1" applyBorder="1" applyAlignment="1">
      <alignment vertical="center"/>
    </xf>
    <xf numFmtId="2" fontId="40" fillId="0" borderId="23" xfId="2" applyNumberFormat="1" applyFont="1" applyFill="1" applyBorder="1" applyAlignment="1">
      <alignment vertical="center"/>
    </xf>
    <xf numFmtId="3" fontId="40" fillId="0" borderId="23" xfId="2" applyNumberFormat="1" applyFont="1" applyFill="1" applyBorder="1" applyAlignment="1">
      <alignment vertical="center"/>
    </xf>
    <xf numFmtId="1" fontId="11" fillId="0" borderId="27" xfId="2" applyNumberFormat="1" applyFont="1" applyFill="1" applyBorder="1" applyAlignment="1">
      <alignment horizontal="center" vertical="center"/>
    </xf>
    <xf numFmtId="0" fontId="11" fillId="0" borderId="0" xfId="2" applyFont="1" applyFill="1" applyBorder="1" applyAlignment="1">
      <alignment vertical="center"/>
    </xf>
    <xf numFmtId="169" fontId="40" fillId="0" borderId="1" xfId="2" applyNumberFormat="1" applyFont="1" applyFill="1" applyBorder="1" applyAlignment="1">
      <alignment vertical="center"/>
    </xf>
    <xf numFmtId="0" fontId="66" fillId="0" borderId="26" xfId="2" applyFont="1" applyFill="1" applyBorder="1" applyAlignment="1">
      <alignment horizontal="left" vertical="center"/>
    </xf>
    <xf numFmtId="0" fontId="11" fillId="0" borderId="26" xfId="2" applyFont="1" applyFill="1" applyBorder="1" applyAlignment="1">
      <alignment horizontal="left" vertical="center"/>
    </xf>
    <xf numFmtId="0" fontId="66" fillId="0" borderId="26" xfId="2" applyFont="1" applyFill="1" applyBorder="1" applyAlignment="1">
      <alignment vertical="center"/>
    </xf>
    <xf numFmtId="169" fontId="41" fillId="0" borderId="1" xfId="2" applyNumberFormat="1" applyFont="1" applyFill="1" applyBorder="1" applyAlignment="1">
      <alignment vertical="center"/>
    </xf>
    <xf numFmtId="172" fontId="41" fillId="0" borderId="1" xfId="2" applyNumberFormat="1" applyFont="1" applyFill="1" applyBorder="1" applyAlignment="1">
      <alignment vertical="center"/>
    </xf>
    <xf numFmtId="173" fontId="41" fillId="0" borderId="1" xfId="2" applyNumberFormat="1" applyFont="1" applyFill="1" applyBorder="1" applyAlignment="1">
      <alignment vertical="center"/>
    </xf>
    <xf numFmtId="0" fontId="66" fillId="0" borderId="24" xfId="2" applyFont="1" applyFill="1" applyBorder="1" applyAlignment="1">
      <alignment vertical="center"/>
    </xf>
    <xf numFmtId="173" fontId="41" fillId="0" borderId="23" xfId="2" applyNumberFormat="1" applyFont="1" applyFill="1" applyBorder="1" applyAlignment="1">
      <alignment vertical="center"/>
    </xf>
    <xf numFmtId="0" fontId="0" fillId="0" borderId="1" xfId="0" applyBorder="1" applyAlignment="1">
      <alignment horizontal="center"/>
    </xf>
    <xf numFmtId="182" fontId="0" fillId="0" borderId="1" xfId="0" applyNumberFormat="1" applyFill="1" applyBorder="1" applyAlignment="1">
      <alignment horizontal="center" vertical="center"/>
    </xf>
    <xf numFmtId="0" fontId="0" fillId="0" borderId="1" xfId="0" applyFill="1" applyBorder="1"/>
    <xf numFmtId="0" fontId="39" fillId="0" borderId="1" xfId="1" applyFont="1" applyBorder="1" applyAlignment="1">
      <alignment horizontal="center" vertical="center" wrapText="1"/>
    </xf>
    <xf numFmtId="43" fontId="39" fillId="0" borderId="4" xfId="1" applyNumberFormat="1" applyFont="1" applyBorder="1" applyAlignment="1">
      <alignment horizontal="center" vertical="center" wrapText="1"/>
    </xf>
    <xf numFmtId="43" fontId="39" fillId="0" borderId="1" xfId="1" applyNumberFormat="1" applyFont="1" applyBorder="1" applyAlignment="1">
      <alignment horizontal="center" vertical="center" wrapText="1"/>
    </xf>
    <xf numFmtId="0" fontId="11" fillId="0" borderId="4" xfId="1" applyFont="1" applyBorder="1" applyAlignment="1">
      <alignment vertical="center" wrapText="1"/>
    </xf>
    <xf numFmtId="0" fontId="36" fillId="0" borderId="1" xfId="45" applyFont="1" applyBorder="1" applyAlignment="1">
      <alignment horizontal="center" vertical="center"/>
    </xf>
    <xf numFmtId="0" fontId="42" fillId="0" borderId="1" xfId="62" applyFont="1" applyBorder="1" applyAlignment="1">
      <alignment horizontal="center" vertical="center" wrapText="1"/>
    </xf>
    <xf numFmtId="43" fontId="39" fillId="0" borderId="4" xfId="1" applyNumberFormat="1" applyFont="1" applyFill="1" applyBorder="1" applyAlignment="1">
      <alignment horizontal="center" vertical="center" wrapText="1"/>
    </xf>
    <xf numFmtId="49" fontId="7" fillId="0" borderId="1" xfId="1" applyNumberFormat="1" applyFont="1" applyFill="1" applyBorder="1" applyAlignment="1">
      <alignment vertical="center" wrapText="1"/>
    </xf>
    <xf numFmtId="0" fontId="4" fillId="0" borderId="0" xfId="1" applyFont="1" applyFill="1" applyBorder="1" applyAlignment="1">
      <alignment horizontal="center" vertical="center"/>
    </xf>
    <xf numFmtId="49" fontId="8" fillId="0" borderId="0" xfId="1" applyNumberFormat="1" applyFont="1" applyAlignment="1">
      <alignment horizontal="right" vertical="center"/>
    </xf>
    <xf numFmtId="49" fontId="8" fillId="0" borderId="0" xfId="1" applyNumberFormat="1" applyFont="1" applyAlignment="1">
      <alignment horizontal="left" vertical="center"/>
    </xf>
    <xf numFmtId="0" fontId="42" fillId="0" borderId="1" xfId="2" applyFont="1" applyFill="1" applyBorder="1" applyAlignment="1">
      <alignment horizontal="center" vertical="center" wrapText="1"/>
    </xf>
    <xf numFmtId="4" fontId="40" fillId="0" borderId="1" xfId="2" applyNumberFormat="1" applyFont="1" applyFill="1" applyBorder="1" applyAlignment="1">
      <alignment horizontal="right" vertical="center"/>
    </xf>
    <xf numFmtId="3" fontId="40" fillId="0" borderId="1" xfId="2" applyNumberFormat="1" applyFont="1" applyFill="1" applyBorder="1" applyAlignment="1">
      <alignment vertical="center"/>
    </xf>
    <xf numFmtId="4" fontId="40" fillId="0" borderId="23" xfId="2" applyNumberFormat="1" applyFont="1" applyFill="1" applyBorder="1" applyAlignment="1">
      <alignment horizontal="right"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49" fontId="39" fillId="0" borderId="1" xfId="1" applyNumberFormat="1" applyFont="1" applyFill="1" applyBorder="1" applyAlignment="1">
      <alignment horizontal="center" vertical="center" wrapText="1"/>
    </xf>
    <xf numFmtId="0" fontId="3" fillId="0" borderId="0" xfId="1" applyFill="1" applyBorder="1"/>
    <xf numFmtId="0" fontId="3" fillId="0" borderId="0" xfId="1" applyFill="1"/>
    <xf numFmtId="0" fontId="3" fillId="0" borderId="1" xfId="1" applyNumberFormat="1" applyFill="1" applyBorder="1" applyAlignment="1">
      <alignment horizontal="center" vertical="center"/>
    </xf>
    <xf numFmtId="2" fontId="3" fillId="0" borderId="1" xfId="1" applyNumberFormat="1" applyFill="1" applyBorder="1" applyAlignment="1">
      <alignment horizontal="center" vertical="center"/>
    </xf>
    <xf numFmtId="49" fontId="3" fillId="0" borderId="1" xfId="1" applyNumberFormat="1" applyFill="1" applyBorder="1"/>
    <xf numFmtId="49" fontId="3" fillId="0" borderId="1" xfId="1" applyNumberFormat="1" applyFill="1" applyBorder="1" applyAlignment="1">
      <alignment horizontal="center" vertical="center"/>
    </xf>
    <xf numFmtId="0" fontId="62" fillId="0" borderId="1" xfId="1" applyNumberFormat="1" applyFont="1" applyFill="1" applyBorder="1" applyAlignment="1">
      <alignment horizontal="center" vertical="center"/>
    </xf>
    <xf numFmtId="4" fontId="3" fillId="0" borderId="1" xfId="1" applyNumberFormat="1" applyFill="1" applyBorder="1" applyAlignment="1">
      <alignment horizontal="center"/>
    </xf>
    <xf numFmtId="49" fontId="3" fillId="0" borderId="0" xfId="1" applyNumberFormat="1" applyFill="1" applyBorder="1"/>
    <xf numFmtId="0" fontId="3" fillId="0" borderId="0" xfId="1" applyNumberFormat="1" applyFill="1" applyBorder="1"/>
    <xf numFmtId="2" fontId="7" fillId="0" borderId="1" xfId="1" applyNumberFormat="1" applyFont="1" applyBorder="1" applyAlignment="1">
      <alignment horizontal="center" vertical="center" wrapText="1"/>
    </xf>
    <xf numFmtId="0" fontId="11" fillId="0" borderId="0" xfId="2" applyFont="1" applyFill="1" applyAlignment="1">
      <alignment vertical="center"/>
    </xf>
    <xf numFmtId="0" fontId="11" fillId="0" borderId="0" xfId="2" applyFont="1" applyFill="1" applyAlignment="1">
      <alignment horizontal="right" vertical="center"/>
    </xf>
    <xf numFmtId="0" fontId="12" fillId="0" borderId="0" xfId="2" applyFont="1" applyFill="1" applyAlignment="1">
      <alignment vertical="center"/>
    </xf>
    <xf numFmtId="0" fontId="65" fillId="0" borderId="0" xfId="2" applyFont="1" applyFill="1" applyAlignment="1">
      <alignment horizontal="center"/>
    </xf>
    <xf numFmtId="0" fontId="66" fillId="0" borderId="0" xfId="2" applyFont="1" applyFill="1" applyAlignment="1">
      <alignment vertical="center"/>
    </xf>
    <xf numFmtId="0" fontId="12" fillId="0" borderId="0" xfId="2" applyFont="1" applyFill="1" applyBorder="1" applyAlignment="1">
      <alignment horizontal="center" wrapText="1"/>
    </xf>
    <xf numFmtId="0" fontId="12" fillId="0" borderId="0" xfId="2" applyFont="1" applyFill="1" applyAlignment="1">
      <alignment horizontal="center"/>
    </xf>
    <xf numFmtId="0" fontId="12" fillId="0" borderId="0" xfId="2" applyFont="1" applyFill="1" applyAlignment="1">
      <alignment horizontal="right"/>
    </xf>
    <xf numFmtId="0" fontId="66" fillId="0" borderId="0" xfId="2" applyFont="1" applyFill="1" applyAlignment="1">
      <alignment horizontal="center" vertical="center"/>
    </xf>
    <xf numFmtId="0" fontId="67" fillId="0" borderId="0" xfId="2" applyFont="1" applyFill="1" applyAlignment="1">
      <alignment horizontal="left" vertical="center"/>
    </xf>
    <xf numFmtId="0" fontId="68" fillId="0" borderId="0" xfId="2" applyFont="1" applyFill="1" applyAlignment="1">
      <alignment vertical="center"/>
    </xf>
    <xf numFmtId="0" fontId="11" fillId="0" borderId="37" xfId="2" applyFont="1" applyFill="1" applyBorder="1" applyAlignment="1">
      <alignment vertical="center"/>
    </xf>
    <xf numFmtId="4" fontId="69" fillId="0" borderId="38" xfId="2" applyNumberFormat="1" applyFont="1" applyFill="1" applyBorder="1" applyAlignment="1">
      <alignment vertical="center"/>
    </xf>
    <xf numFmtId="0" fontId="70" fillId="0" borderId="0" xfId="2" applyFont="1" applyFill="1" applyAlignment="1">
      <alignment vertical="center"/>
    </xf>
    <xf numFmtId="0" fontId="11" fillId="0" borderId="39" xfId="2" applyFont="1" applyFill="1" applyBorder="1" applyAlignment="1">
      <alignment vertical="center"/>
    </xf>
    <xf numFmtId="0" fontId="11" fillId="0" borderId="41" xfId="2" applyFont="1" applyFill="1" applyBorder="1" applyAlignment="1">
      <alignment vertical="center"/>
    </xf>
    <xf numFmtId="3" fontId="69" fillId="0" borderId="42" xfId="2" applyNumberFormat="1" applyFont="1" applyFill="1" applyBorder="1" applyAlignment="1">
      <alignment vertical="center"/>
    </xf>
    <xf numFmtId="0" fontId="11" fillId="0" borderId="43" xfId="2" applyFont="1" applyFill="1" applyBorder="1" applyAlignment="1">
      <alignment vertical="center"/>
    </xf>
    <xf numFmtId="3" fontId="69" fillId="0" borderId="44" xfId="2" applyNumberFormat="1" applyFont="1" applyFill="1" applyBorder="1" applyAlignment="1">
      <alignment vertical="center"/>
    </xf>
    <xf numFmtId="10" fontId="69" fillId="0" borderId="42" xfId="2" applyNumberFormat="1" applyFont="1" applyFill="1" applyBorder="1" applyAlignment="1">
      <alignment vertical="center"/>
    </xf>
    <xf numFmtId="9" fontId="69" fillId="0" borderId="44" xfId="2" applyNumberFormat="1" applyFont="1" applyFill="1" applyBorder="1" applyAlignment="1">
      <alignment vertical="center"/>
    </xf>
    <xf numFmtId="0" fontId="11" fillId="0" borderId="29" xfId="2" applyFont="1" applyFill="1" applyBorder="1" applyAlignment="1">
      <alignment vertical="center"/>
    </xf>
    <xf numFmtId="3" fontId="69" fillId="0" borderId="37" xfId="2" applyNumberFormat="1" applyFont="1" applyFill="1" applyBorder="1" applyAlignment="1">
      <alignment vertical="center"/>
    </xf>
    <xf numFmtId="0" fontId="11" fillId="0" borderId="25" xfId="2" applyFont="1" applyFill="1" applyBorder="1" applyAlignment="1">
      <alignment vertical="center"/>
    </xf>
    <xf numFmtId="10" fontId="69" fillId="0" borderId="45" xfId="2" applyNumberFormat="1" applyFont="1" applyFill="1" applyBorder="1" applyAlignment="1">
      <alignment vertical="center"/>
    </xf>
    <xf numFmtId="10" fontId="69" fillId="0" borderId="39" xfId="2" applyNumberFormat="1" applyFont="1" applyFill="1" applyBorder="1" applyAlignment="1">
      <alignment vertical="center"/>
    </xf>
    <xf numFmtId="0" fontId="11" fillId="0" borderId="46" xfId="2" applyFont="1" applyFill="1" applyBorder="1" applyAlignment="1">
      <alignment vertical="center"/>
    </xf>
    <xf numFmtId="10" fontId="69" fillId="0" borderId="43" xfId="2" applyNumberFormat="1" applyFont="1" applyFill="1" applyBorder="1" applyAlignment="1">
      <alignment vertical="center"/>
    </xf>
    <xf numFmtId="0" fontId="66" fillId="0" borderId="28" xfId="2" applyFont="1" applyFill="1" applyBorder="1" applyAlignment="1">
      <alignment vertical="center"/>
    </xf>
    <xf numFmtId="164" fontId="40" fillId="0" borderId="1" xfId="2" applyNumberFormat="1" applyFont="1" applyFill="1" applyBorder="1" applyAlignment="1">
      <alignment vertical="center"/>
    </xf>
    <xf numFmtId="168" fontId="40" fillId="0" borderId="1" xfId="2" applyNumberFormat="1" applyFont="1" applyFill="1" applyBorder="1" applyAlignment="1">
      <alignment vertical="center"/>
    </xf>
    <xf numFmtId="164" fontId="40" fillId="0" borderId="23" xfId="2" applyNumberFormat="1" applyFont="1" applyFill="1" applyBorder="1" applyAlignment="1">
      <alignment vertical="center"/>
    </xf>
    <xf numFmtId="3" fontId="11" fillId="0" borderId="0" xfId="2" applyNumberFormat="1" applyFont="1" applyFill="1" applyBorder="1" applyAlignment="1">
      <alignment vertical="center"/>
    </xf>
    <xf numFmtId="0" fontId="66" fillId="0" borderId="24" xfId="2" applyFont="1" applyFill="1" applyBorder="1" applyAlignment="1">
      <alignment horizontal="left" vertical="center"/>
    </xf>
    <xf numFmtId="169" fontId="41" fillId="0" borderId="23" xfId="2" applyNumberFormat="1" applyFont="1" applyFill="1" applyBorder="1" applyAlignment="1">
      <alignment vertical="center"/>
    </xf>
    <xf numFmtId="170" fontId="40" fillId="0" borderId="0" xfId="2" applyNumberFormat="1" applyFont="1" applyFill="1" applyBorder="1" applyAlignment="1">
      <alignment horizontal="center" vertical="center"/>
    </xf>
    <xf numFmtId="170" fontId="71" fillId="0" borderId="0" xfId="2" applyNumberFormat="1" applyFont="1" applyFill="1" applyBorder="1" applyAlignment="1">
      <alignment horizontal="center" vertical="center"/>
    </xf>
    <xf numFmtId="171" fontId="71" fillId="0" borderId="0" xfId="2" applyNumberFormat="1" applyFont="1" applyFill="1" applyBorder="1" applyAlignment="1">
      <alignment horizontal="center" vertical="center"/>
    </xf>
    <xf numFmtId="171" fontId="40" fillId="0" borderId="1" xfId="2" applyNumberFormat="1" applyFont="1" applyFill="1" applyBorder="1" applyAlignment="1">
      <alignment horizontal="center" vertical="center"/>
    </xf>
    <xf numFmtId="49" fontId="9" fillId="0" borderId="0" xfId="1" applyNumberFormat="1" applyFont="1" applyAlignment="1">
      <alignment vertical="center"/>
    </xf>
    <xf numFmtId="49" fontId="11" fillId="0" borderId="0" xfId="2" applyNumberFormat="1" applyFont="1"/>
    <xf numFmtId="0" fontId="37" fillId="0" borderId="1" xfId="49" applyNumberFormat="1" applyFont="1" applyBorder="1" applyAlignment="1">
      <alignment horizontal="center" vertical="center"/>
    </xf>
    <xf numFmtId="14" fontId="36" fillId="0" borderId="0" xfId="49" applyNumberFormat="1" applyFont="1"/>
    <xf numFmtId="0" fontId="37" fillId="0" borderId="1" xfId="49" applyNumberFormat="1" applyFont="1" applyBorder="1" applyAlignment="1">
      <alignment horizontal="center" vertical="center" wrapText="1"/>
    </xf>
    <xf numFmtId="14" fontId="37" fillId="0" borderId="1" xfId="49" applyNumberFormat="1" applyFont="1" applyBorder="1" applyAlignment="1">
      <alignment horizontal="center" vertical="center"/>
    </xf>
    <xf numFmtId="49" fontId="7" fillId="0" borderId="1" xfId="1" applyNumberFormat="1" applyFont="1" applyFill="1" applyBorder="1" applyAlignment="1">
      <alignment horizontal="center" vertical="center"/>
    </xf>
    <xf numFmtId="49" fontId="42" fillId="25" borderId="0" xfId="0" applyNumberFormat="1" applyFont="1" applyFill="1" applyAlignment="1">
      <alignment horizontal="center" vertical="center"/>
    </xf>
    <xf numFmtId="49" fontId="7" fillId="0" borderId="0" xfId="1" applyNumberFormat="1" applyFont="1" applyAlignment="1">
      <alignment horizontal="center" vertical="center"/>
    </xf>
    <xf numFmtId="49" fontId="8" fillId="0" borderId="0" xfId="1" applyNumberFormat="1" applyFont="1" applyAlignment="1">
      <alignment horizontal="center" vertical="center" wrapText="1"/>
    </xf>
    <xf numFmtId="49" fontId="8" fillId="0" borderId="0" xfId="1" applyNumberFormat="1" applyFont="1" applyAlignment="1">
      <alignment horizontal="center" vertical="center"/>
    </xf>
    <xf numFmtId="49" fontId="5" fillId="0" borderId="0" xfId="1" applyNumberFormat="1" applyFont="1" applyAlignment="1">
      <alignment horizontal="center" vertical="center"/>
    </xf>
    <xf numFmtId="0" fontId="61" fillId="0" borderId="0" xfId="1" applyNumberFormat="1" applyFont="1" applyAlignment="1">
      <alignment horizontal="center" vertical="center"/>
    </xf>
    <xf numFmtId="49" fontId="13" fillId="0" borderId="0" xfId="1" applyNumberFormat="1" applyFont="1" applyAlignment="1">
      <alignment horizontal="center"/>
    </xf>
    <xf numFmtId="0" fontId="61" fillId="25" borderId="0" xfId="1" applyNumberFormat="1" applyFont="1" applyFill="1" applyAlignment="1" applyProtection="1">
      <alignment horizontal="center" vertical="center"/>
      <protection locked="0"/>
    </xf>
    <xf numFmtId="49" fontId="38" fillId="25" borderId="0" xfId="1" applyNumberFormat="1" applyFont="1" applyFill="1" applyAlignment="1">
      <alignment horizontal="right" vertical="center"/>
    </xf>
    <xf numFmtId="49" fontId="7" fillId="0" borderId="0" xfId="1" applyNumberFormat="1" applyFont="1" applyAlignment="1">
      <alignment horizontal="left" vertical="center"/>
    </xf>
    <xf numFmtId="0" fontId="61"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49" fontId="63" fillId="0" borderId="0" xfId="1" applyNumberFormat="1" applyFont="1" applyAlignment="1">
      <alignment horizontal="right" vertical="center"/>
    </xf>
    <xf numFmtId="49" fontId="63" fillId="0" borderId="0" xfId="1" applyNumberFormat="1" applyFont="1" applyAlignment="1">
      <alignment horizontal="left" vertical="center"/>
    </xf>
    <xf numFmtId="49" fontId="42" fillId="0" borderId="0" xfId="0" applyNumberFormat="1" applyFont="1" applyFill="1" applyAlignment="1">
      <alignment horizontal="center" vertical="center"/>
    </xf>
    <xf numFmtId="0" fontId="42" fillId="0" borderId="0" xfId="0" applyFont="1" applyFill="1" applyAlignment="1">
      <alignment horizontal="center" vertical="center"/>
    </xf>
    <xf numFmtId="0" fontId="8" fillId="0" borderId="0" xfId="1" applyFont="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1" xfId="62" applyFont="1" applyBorder="1" applyAlignment="1">
      <alignment horizontal="center" vertical="center" wrapText="1"/>
    </xf>
    <xf numFmtId="0" fontId="11" fillId="0" borderId="20" xfId="62" applyFont="1" applyBorder="1" applyAlignment="1">
      <alignment horizontal="left" vertical="center"/>
    </xf>
    <xf numFmtId="49" fontId="61" fillId="0" borderId="0" xfId="1" applyNumberFormat="1" applyFont="1" applyAlignment="1">
      <alignment horizontal="right" vertical="center"/>
    </xf>
    <xf numFmtId="0" fontId="61" fillId="0" borderId="0" xfId="1" applyFont="1" applyAlignment="1">
      <alignment horizontal="right" vertical="center"/>
    </xf>
    <xf numFmtId="49" fontId="61" fillId="0" borderId="0" xfId="1" applyNumberFormat="1" applyFont="1" applyAlignment="1">
      <alignment horizontal="left" vertical="center"/>
    </xf>
    <xf numFmtId="0" fontId="61" fillId="0" borderId="0" xfId="1" applyFont="1" applyAlignment="1">
      <alignment horizontal="lef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60" fillId="0" borderId="0" xfId="1" applyNumberFormat="1" applyFont="1" applyAlignment="1" applyProtection="1">
      <alignment horizontal="center" vertical="center"/>
      <protection locked="0"/>
    </xf>
    <xf numFmtId="49" fontId="13" fillId="0" borderId="0" xfId="1" applyNumberFormat="1" applyFont="1" applyAlignment="1">
      <alignment horizontal="right"/>
    </xf>
    <xf numFmtId="0" fontId="13" fillId="0" borderId="0" xfId="1" applyNumberFormat="1" applyFont="1" applyAlignment="1">
      <alignment horizontal="right"/>
    </xf>
    <xf numFmtId="49" fontId="13" fillId="0" borderId="0" xfId="1" applyNumberFormat="1" applyFont="1" applyAlignment="1">
      <alignment horizontal="left"/>
    </xf>
    <xf numFmtId="0" fontId="13" fillId="0" borderId="0" xfId="1" applyNumberFormat="1" applyFont="1" applyAlignment="1">
      <alignment horizontal="left"/>
    </xf>
    <xf numFmtId="0" fontId="39" fillId="0" borderId="0" xfId="1" applyNumberFormat="1" applyFont="1" applyAlignment="1">
      <alignment horizontal="center"/>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2" fontId="8" fillId="0" borderId="0" xfId="1" applyNumberFormat="1" applyFont="1" applyAlignment="1">
      <alignment horizontal="center" vertical="center"/>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7" xfId="62" applyFont="1" applyBorder="1" applyAlignment="1">
      <alignment horizontal="center" vertical="center" wrapText="1"/>
    </xf>
    <xf numFmtId="0" fontId="60" fillId="0" borderId="0" xfId="1" applyFont="1" applyAlignment="1">
      <alignment horizontal="center" vertical="center"/>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49" fontId="38" fillId="0" borderId="0" xfId="1" applyNumberFormat="1" applyFont="1" applyAlignment="1">
      <alignment horizontal="right" vertical="center"/>
    </xf>
    <xf numFmtId="0" fontId="38" fillId="0" borderId="0" xfId="1" applyFont="1" applyAlignment="1">
      <alignment horizontal="right" vertical="center"/>
    </xf>
    <xf numFmtId="49" fontId="38" fillId="0" borderId="0" xfId="1" applyNumberFormat="1" applyFont="1" applyAlignment="1">
      <alignment horizontal="left" vertical="center"/>
    </xf>
    <xf numFmtId="0" fontId="38" fillId="0" borderId="0" xfId="1" applyFont="1" applyAlignment="1">
      <alignment horizontal="left"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68" fillId="0" borderId="1" xfId="2" applyFont="1" applyFill="1" applyBorder="1" applyAlignment="1">
      <alignment horizontal="center" vertical="center"/>
    </xf>
    <xf numFmtId="3" fontId="45" fillId="0" borderId="4" xfId="2" applyNumberFormat="1" applyFont="1" applyFill="1" applyBorder="1" applyAlignment="1">
      <alignment horizontal="center" vertical="center"/>
    </xf>
    <xf numFmtId="3" fontId="45" fillId="0" borderId="3" xfId="2" applyNumberFormat="1" applyFont="1" applyFill="1" applyBorder="1" applyAlignment="1">
      <alignment horizontal="center" vertical="center"/>
    </xf>
    <xf numFmtId="0" fontId="45" fillId="0" borderId="4" xfId="2" applyFont="1" applyFill="1" applyBorder="1" applyAlignment="1">
      <alignment horizontal="center" vertical="center"/>
    </xf>
    <xf numFmtId="0" fontId="45" fillId="0" borderId="3" xfId="2" applyFont="1" applyFill="1" applyBorder="1" applyAlignment="1">
      <alignment horizontal="center" vertical="center"/>
    </xf>
    <xf numFmtId="0" fontId="64" fillId="0" borderId="0" xfId="2" applyFont="1" applyFill="1" applyAlignment="1">
      <alignment horizontal="center" vertical="center"/>
    </xf>
    <xf numFmtId="0" fontId="65" fillId="0" borderId="0" xfId="2" applyFont="1" applyFill="1" applyAlignment="1">
      <alignment horizontal="center"/>
    </xf>
    <xf numFmtId="4" fontId="45" fillId="0" borderId="4" xfId="2" applyNumberFormat="1" applyFont="1" applyFill="1" applyBorder="1" applyAlignment="1">
      <alignment horizontal="center" vertical="center"/>
    </xf>
    <xf numFmtId="4" fontId="45" fillId="0" borderId="3" xfId="2" applyNumberFormat="1" applyFont="1" applyFill="1" applyBorder="1" applyAlignment="1">
      <alignment horizontal="center" vertical="center"/>
    </xf>
    <xf numFmtId="49" fontId="64" fillId="0" borderId="0" xfId="2" applyNumberFormat="1" applyFont="1" applyFill="1" applyAlignment="1">
      <alignment horizontal="left"/>
    </xf>
    <xf numFmtId="0" fontId="64" fillId="0" borderId="0" xfId="2" applyFont="1" applyFill="1" applyAlignment="1">
      <alignment horizontal="left"/>
    </xf>
    <xf numFmtId="0" fontId="64" fillId="0" borderId="0" xfId="2" applyFont="1" applyFill="1" applyAlignment="1">
      <alignment horizontal="center"/>
    </xf>
    <xf numFmtId="49" fontId="86" fillId="0" borderId="0" xfId="2" applyNumberFormat="1" applyFont="1" applyFill="1" applyAlignment="1">
      <alignment horizontal="center"/>
    </xf>
    <xf numFmtId="0" fontId="86" fillId="0" borderId="0" xfId="2" applyFont="1" applyFill="1" applyAlignment="1">
      <alignment horizontal="center"/>
    </xf>
    <xf numFmtId="49" fontId="64" fillId="0" borderId="0" xfId="2" applyNumberFormat="1" applyFont="1" applyFill="1" applyAlignment="1">
      <alignment horizontal="right"/>
    </xf>
    <xf numFmtId="0" fontId="64" fillId="0" borderId="0" xfId="2" applyFont="1" applyFill="1" applyAlignment="1">
      <alignment horizontal="right"/>
    </xf>
    <xf numFmtId="0" fontId="42" fillId="0" borderId="0" xfId="2" applyFont="1" applyFill="1" applyAlignment="1">
      <alignment horizontal="center" vertical="top" wrapText="1"/>
    </xf>
    <xf numFmtId="49" fontId="8" fillId="0" borderId="0" xfId="1" applyNumberFormat="1" applyFont="1" applyAlignment="1">
      <alignment horizontal="right" vertical="center"/>
    </xf>
    <xf numFmtId="0" fontId="8" fillId="0" borderId="0" xfId="1" applyFont="1" applyAlignment="1">
      <alignment horizontal="right" vertical="center"/>
    </xf>
    <xf numFmtId="49" fontId="8" fillId="0" borderId="0" xfId="1" applyNumberFormat="1" applyFont="1" applyAlignment="1">
      <alignment horizontal="left" vertical="center"/>
    </xf>
    <xf numFmtId="0" fontId="8" fillId="0" borderId="0" xfId="1" applyFont="1" applyAlignment="1">
      <alignment horizontal="left"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49" fontId="9" fillId="0" borderId="0" xfId="1" applyNumberFormat="1" applyFont="1" applyAlignment="1">
      <alignment horizontal="center" vertical="center"/>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0" xfId="2" applyFont="1" applyFill="1" applyAlignment="1">
      <alignment horizontal="center"/>
    </xf>
    <xf numFmtId="0" fontId="42" fillId="0" borderId="1" xfId="5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49" fontId="49" fillId="0" borderId="0" xfId="2" applyNumberFormat="1" applyFont="1" applyFill="1" applyAlignment="1">
      <alignment horizontal="center"/>
    </xf>
    <xf numFmtId="0" fontId="49" fillId="0" borderId="0" xfId="2" applyFont="1" applyFill="1" applyAlignment="1">
      <alignment horizontal="center"/>
    </xf>
    <xf numFmtId="0" fontId="40" fillId="0" borderId="31"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2" xfId="2" applyFont="1" applyFill="1" applyBorder="1" applyAlignment="1">
      <alignment horizontal="left" vertical="top"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cellXfs>
  <cellStyles count="94">
    <cellStyle name="_Инвестпрограмма на 2007 г." xfId="67"/>
    <cellStyle name="”ќђќ‘ћ‚›‰" xfId="68"/>
    <cellStyle name="”љ‘ђћ‚ђќќ›‰" xfId="69"/>
    <cellStyle name="„…ќ…†ќ›‰" xfId="70"/>
    <cellStyle name="‡ђѓћ‹ћ‚ћљ1" xfId="71"/>
    <cellStyle name="‡ђѓћ‹ћ‚ћљ2" xfId="72"/>
    <cellStyle name="’ћѓћ‚›‰" xfId="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Comma [0]_laroux" xfId="74"/>
    <cellStyle name="Comma_laroux" xfId="75"/>
    <cellStyle name="Currency [0]" xfId="76"/>
    <cellStyle name="Currency_laroux" xfId="77"/>
    <cellStyle name="Iau?iue1" xfId="78"/>
    <cellStyle name="Normal 2" xfId="22"/>
    <cellStyle name="Normal_ASUS" xfId="79"/>
    <cellStyle name="Normal1" xfId="80"/>
    <cellStyle name="Ociriniaue [0]_5-C" xfId="81"/>
    <cellStyle name="Ociriniaue_5-C" xfId="82"/>
    <cellStyle name="Price_Body" xfId="83"/>
    <cellStyle name="Акцент1 2" xfId="23"/>
    <cellStyle name="Акцент2 2" xfId="24"/>
    <cellStyle name="Акцент3 2" xfId="25"/>
    <cellStyle name="Акцент4 2" xfId="26"/>
    <cellStyle name="Акцент5 2" xfId="27"/>
    <cellStyle name="Акцент6 2" xfId="28"/>
    <cellStyle name="Беззащитный" xfId="84"/>
    <cellStyle name="Ввод  2" xfId="29"/>
    <cellStyle name="Вывод 2" xfId="30"/>
    <cellStyle name="Вычисление 2" xfId="31"/>
    <cellStyle name="Заголовок" xfId="85"/>
    <cellStyle name="Заголовок 1 2" xfId="32"/>
    <cellStyle name="Заголовок 2 2" xfId="33"/>
    <cellStyle name="Заголовок 3 2" xfId="34"/>
    <cellStyle name="Заголовок 4 2" xfId="35"/>
    <cellStyle name="ЗаголовокСтолбца" xfId="86"/>
    <cellStyle name="Защитный" xfId="87"/>
    <cellStyle name="Значение" xfId="88"/>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Обычный1" xfId="89"/>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Тысячи [0]_3Com" xfId="90"/>
    <cellStyle name="Тысячи_3Com" xfId="91"/>
    <cellStyle name="Финансовый 2" xfId="58"/>
    <cellStyle name="Финансовый 2 2 2 2 2" xfId="59"/>
    <cellStyle name="Финансовый 3" xfId="60"/>
    <cellStyle name="Формула" xfId="92"/>
    <cellStyle name="Хороший 2" xfId="61"/>
    <cellStyle name="Џђћ–…ќ’ќ›‰" xfId="9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4.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externalLink" Target="externalLinks/externalLink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5.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4191040"/>
        <c:axId val="854183200"/>
      </c:lineChart>
      <c:catAx>
        <c:axId val="8541910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4183200"/>
        <c:crosses val="autoZero"/>
        <c:auto val="1"/>
        <c:lblAlgn val="ctr"/>
        <c:lblOffset val="100"/>
        <c:noMultiLvlLbl val="0"/>
      </c:catAx>
      <c:valAx>
        <c:axId val="8541832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41910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val>
            <c:numLit>
              <c:formatCode>General</c:formatCode>
              <c:ptCount val="1"/>
              <c:pt idx="0">
                <c:v>0</c:v>
              </c:pt>
            </c:numLit>
          </c:val>
          <c:smooth val="0"/>
        </c:ser>
        <c:ser>
          <c:idx val="1"/>
          <c:order val="1"/>
          <c:tx>
            <c:v>NPV (без учета продажи)</c:v>
          </c:tx>
          <c:marker>
            <c:symbol val="none"/>
          </c:marker>
          <c:val>
            <c:numLit>
              <c:formatCode>General</c:formatCode>
              <c:ptCount val="1"/>
              <c:pt idx="0">
                <c:v>0</c:v>
              </c:pt>
            </c:numLit>
          </c:val>
          <c:smooth val="0"/>
        </c:ser>
        <c:dLbls>
          <c:showLegendKey val="0"/>
          <c:showVal val="0"/>
          <c:showCatName val="0"/>
          <c:showSerName val="0"/>
          <c:showPercent val="0"/>
          <c:showBubbleSize val="0"/>
        </c:dLbls>
        <c:smooth val="0"/>
        <c:axId val="854193000"/>
        <c:axId val="854187904"/>
      </c:lineChart>
      <c:catAx>
        <c:axId val="8541930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4187904"/>
        <c:crosses val="autoZero"/>
        <c:auto val="1"/>
        <c:lblAlgn val="ctr"/>
        <c:lblOffset val="100"/>
        <c:noMultiLvlLbl val="0"/>
      </c:catAx>
      <c:valAx>
        <c:axId val="8541879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41930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0</c:v>
              </c:pt>
              <c:pt idx="1">
                <c:v>0</c:v>
              </c:pt>
              <c:pt idx="2">
                <c:v>0</c:v>
              </c:pt>
              <c:pt idx="3">
                <c:v>0</c:v>
              </c:pt>
              <c:pt idx="4">
                <c:v>0</c:v>
              </c:pt>
              <c:pt idx="5">
                <c:v>0</c:v>
              </c:pt>
              <c:pt idx="6">
                <c:v>0</c:v>
              </c:pt>
              <c:pt idx="7">
                <c:v>0</c:v>
              </c:pt>
              <c:pt idx="8">
                <c:v>0</c:v>
              </c:pt>
              <c:pt idx="9">
                <c:v>0</c:v>
              </c:pt>
            </c:numLit>
          </c:cat>
          <c:val>
            <c:numLit>
              <c:formatCode>General</c:formatCode>
              <c:ptCount val="1"/>
              <c:pt idx="0">
                <c:v>0</c:v>
              </c:pt>
            </c:numLit>
          </c:val>
          <c:smooth val="0"/>
        </c:ser>
        <c:ser>
          <c:idx val="1"/>
          <c:order val="1"/>
          <c:tx>
            <c:v>NPV (без учета продажи)</c:v>
          </c:tx>
          <c:marker>
            <c:symbol val="none"/>
          </c:marker>
          <c:cat>
            <c:numLit>
              <c:formatCode>General</c:formatCode>
              <c:ptCount val="10"/>
              <c:pt idx="0">
                <c:v>0</c:v>
              </c:pt>
              <c:pt idx="1">
                <c:v>0</c:v>
              </c:pt>
              <c:pt idx="2">
                <c:v>0</c:v>
              </c:pt>
              <c:pt idx="3">
                <c:v>0</c:v>
              </c:pt>
              <c:pt idx="4">
                <c:v>0</c:v>
              </c:pt>
              <c:pt idx="5">
                <c:v>0</c:v>
              </c:pt>
              <c:pt idx="6">
                <c:v>0</c:v>
              </c:pt>
              <c:pt idx="7">
                <c:v>0</c:v>
              </c:pt>
              <c:pt idx="8">
                <c:v>0</c:v>
              </c:pt>
              <c:pt idx="9">
                <c:v>0</c:v>
              </c:pt>
            </c:numLit>
          </c:cat>
          <c:val>
            <c:numLit>
              <c:formatCode>General</c:formatCode>
              <c:ptCount val="1"/>
              <c:pt idx="0">
                <c:v>0</c:v>
              </c:pt>
            </c:numLit>
          </c:val>
          <c:smooth val="0"/>
        </c:ser>
        <c:dLbls>
          <c:showLegendKey val="0"/>
          <c:showVal val="0"/>
          <c:showCatName val="0"/>
          <c:showSerName val="0"/>
          <c:showPercent val="0"/>
          <c:showBubbleSize val="0"/>
        </c:dLbls>
        <c:smooth val="0"/>
        <c:axId val="854193392"/>
        <c:axId val="854189864"/>
      </c:lineChart>
      <c:catAx>
        <c:axId val="8541933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4189864"/>
        <c:crosses val="autoZero"/>
        <c:auto val="1"/>
        <c:lblAlgn val="ctr"/>
        <c:lblOffset val="100"/>
        <c:noMultiLvlLbl val="0"/>
      </c:catAx>
      <c:valAx>
        <c:axId val="8541898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41933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4191432"/>
        <c:axId val="854194176"/>
      </c:lineChart>
      <c:catAx>
        <c:axId val="8541914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4194176"/>
        <c:crosses val="autoZero"/>
        <c:auto val="1"/>
        <c:lblAlgn val="ctr"/>
        <c:lblOffset val="100"/>
        <c:noMultiLvlLbl val="0"/>
      </c:catAx>
      <c:valAx>
        <c:axId val="8541941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41914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4183592"/>
        <c:axId val="854183984"/>
      </c:lineChart>
      <c:catAx>
        <c:axId val="8541835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4183984"/>
        <c:crosses val="autoZero"/>
        <c:auto val="1"/>
        <c:lblAlgn val="ctr"/>
        <c:lblOffset val="100"/>
        <c:noMultiLvlLbl val="0"/>
      </c:catAx>
      <c:valAx>
        <c:axId val="8541839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41835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4188296"/>
        <c:axId val="854192216"/>
      </c:lineChart>
      <c:catAx>
        <c:axId val="8541882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4192216"/>
        <c:crosses val="autoZero"/>
        <c:auto val="1"/>
        <c:lblAlgn val="ctr"/>
        <c:lblOffset val="100"/>
        <c:noMultiLvlLbl val="0"/>
      </c:catAx>
      <c:valAx>
        <c:axId val="8541922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41882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4185160"/>
        <c:axId val="854182024"/>
      </c:lineChart>
      <c:catAx>
        <c:axId val="8541851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4182024"/>
        <c:crosses val="autoZero"/>
        <c:auto val="1"/>
        <c:lblAlgn val="ctr"/>
        <c:lblOffset val="100"/>
        <c:noMultiLvlLbl val="0"/>
      </c:catAx>
      <c:valAx>
        <c:axId val="8541820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41851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4182808"/>
        <c:axId val="854187512"/>
      </c:lineChart>
      <c:catAx>
        <c:axId val="8541828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4187512"/>
        <c:crosses val="autoZero"/>
        <c:auto val="1"/>
        <c:lblAlgn val="ctr"/>
        <c:lblOffset val="100"/>
        <c:noMultiLvlLbl val="0"/>
      </c:catAx>
      <c:valAx>
        <c:axId val="8541875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41828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4188688"/>
        <c:axId val="854194568"/>
      </c:lineChart>
      <c:catAx>
        <c:axId val="8541886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4194568"/>
        <c:crosses val="autoZero"/>
        <c:auto val="1"/>
        <c:lblAlgn val="ctr"/>
        <c:lblOffset val="100"/>
        <c:noMultiLvlLbl val="0"/>
      </c:catAx>
      <c:valAx>
        <c:axId val="8541945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41886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4195352"/>
        <c:axId val="854195744"/>
      </c:lineChart>
      <c:catAx>
        <c:axId val="8541953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4195744"/>
        <c:crosses val="autoZero"/>
        <c:auto val="1"/>
        <c:lblAlgn val="ctr"/>
        <c:lblOffset val="100"/>
        <c:noMultiLvlLbl val="0"/>
      </c:catAx>
      <c:valAx>
        <c:axId val="8541957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41953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4196528"/>
        <c:axId val="854197312"/>
      </c:lineChart>
      <c:catAx>
        <c:axId val="8541965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4197312"/>
        <c:crosses val="autoZero"/>
        <c:auto val="1"/>
        <c:lblAlgn val="ctr"/>
        <c:lblOffset val="100"/>
        <c:noMultiLvlLbl val="0"/>
      </c:catAx>
      <c:valAx>
        <c:axId val="8541973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41965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4196920"/>
        <c:axId val="763567080"/>
      </c:lineChart>
      <c:catAx>
        <c:axId val="8541969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63567080"/>
        <c:crosses val="autoZero"/>
        <c:auto val="1"/>
        <c:lblAlgn val="ctr"/>
        <c:lblOffset val="100"/>
        <c:noMultiLvlLbl val="0"/>
      </c:catAx>
      <c:valAx>
        <c:axId val="7635670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41969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63564728"/>
        <c:axId val="763565120"/>
      </c:lineChart>
      <c:catAx>
        <c:axId val="7635647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63565120"/>
        <c:crosses val="autoZero"/>
        <c:auto val="1"/>
        <c:lblAlgn val="ctr"/>
        <c:lblOffset val="100"/>
        <c:noMultiLvlLbl val="0"/>
      </c:catAx>
      <c:valAx>
        <c:axId val="7635651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635647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63562768"/>
        <c:axId val="763560024"/>
      </c:lineChart>
      <c:catAx>
        <c:axId val="7635627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63560024"/>
        <c:crosses val="autoZero"/>
        <c:auto val="1"/>
        <c:lblAlgn val="ctr"/>
        <c:lblOffset val="100"/>
        <c:noMultiLvlLbl val="0"/>
      </c:catAx>
      <c:valAx>
        <c:axId val="7635600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635627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63560808"/>
        <c:axId val="763562376"/>
      </c:lineChart>
      <c:catAx>
        <c:axId val="7635608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63562376"/>
        <c:crosses val="autoZero"/>
        <c:auto val="1"/>
        <c:lblAlgn val="ctr"/>
        <c:lblOffset val="100"/>
        <c:noMultiLvlLbl val="0"/>
      </c:catAx>
      <c:valAx>
        <c:axId val="7635623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635608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63561592"/>
        <c:axId val="763563552"/>
      </c:lineChart>
      <c:catAx>
        <c:axId val="7635615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63563552"/>
        <c:crosses val="autoZero"/>
        <c:auto val="1"/>
        <c:lblAlgn val="ctr"/>
        <c:lblOffset val="100"/>
        <c:noMultiLvlLbl val="0"/>
      </c:catAx>
      <c:valAx>
        <c:axId val="7635635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635615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63563160"/>
        <c:axId val="763564336"/>
      </c:lineChart>
      <c:catAx>
        <c:axId val="7635631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63564336"/>
        <c:crosses val="autoZero"/>
        <c:auto val="1"/>
        <c:lblAlgn val="ctr"/>
        <c:lblOffset val="100"/>
        <c:noMultiLvlLbl val="0"/>
      </c:catAx>
      <c:valAx>
        <c:axId val="7635643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635631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63566296"/>
        <c:axId val="326290176"/>
      </c:lineChart>
      <c:catAx>
        <c:axId val="7635662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6290176"/>
        <c:crosses val="autoZero"/>
        <c:auto val="1"/>
        <c:lblAlgn val="ctr"/>
        <c:lblOffset val="100"/>
        <c:noMultiLvlLbl val="0"/>
      </c:catAx>
      <c:valAx>
        <c:axId val="3262901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635662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6286648"/>
        <c:axId val="326288608"/>
      </c:lineChart>
      <c:catAx>
        <c:axId val="3262866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6288608"/>
        <c:crosses val="autoZero"/>
        <c:auto val="1"/>
        <c:lblAlgn val="ctr"/>
        <c:lblOffset val="100"/>
        <c:noMultiLvlLbl val="0"/>
      </c:catAx>
      <c:valAx>
        <c:axId val="3262886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62866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6289000"/>
        <c:axId val="326289392"/>
      </c:lineChart>
      <c:catAx>
        <c:axId val="3262890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6289392"/>
        <c:crosses val="autoZero"/>
        <c:auto val="1"/>
        <c:lblAlgn val="ctr"/>
        <c:lblOffset val="100"/>
        <c:noMultiLvlLbl val="0"/>
      </c:catAx>
      <c:valAx>
        <c:axId val="3262893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62890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14922432"/>
        <c:axId val="314923216"/>
      </c:lineChart>
      <c:catAx>
        <c:axId val="3149224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14923216"/>
        <c:crosses val="autoZero"/>
        <c:auto val="1"/>
        <c:lblAlgn val="ctr"/>
        <c:lblOffset val="100"/>
        <c:noMultiLvlLbl val="0"/>
      </c:catAx>
      <c:valAx>
        <c:axId val="3149232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149224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14920864"/>
        <c:axId val="314920472"/>
      </c:lineChart>
      <c:catAx>
        <c:axId val="3149208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14920472"/>
        <c:crosses val="autoZero"/>
        <c:auto val="1"/>
        <c:lblAlgn val="ctr"/>
        <c:lblOffset val="100"/>
        <c:noMultiLvlLbl val="0"/>
      </c:catAx>
      <c:valAx>
        <c:axId val="3149204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149208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14921256"/>
        <c:axId val="314922040"/>
      </c:lineChart>
      <c:catAx>
        <c:axId val="3149212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14922040"/>
        <c:crosses val="autoZero"/>
        <c:auto val="1"/>
        <c:lblAlgn val="ctr"/>
        <c:lblOffset val="100"/>
        <c:noMultiLvlLbl val="0"/>
      </c:catAx>
      <c:valAx>
        <c:axId val="3149220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149212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14923608"/>
        <c:axId val="720544592"/>
      </c:lineChart>
      <c:catAx>
        <c:axId val="3149236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20544592"/>
        <c:crosses val="autoZero"/>
        <c:auto val="1"/>
        <c:lblAlgn val="ctr"/>
        <c:lblOffset val="100"/>
        <c:noMultiLvlLbl val="0"/>
      </c:catAx>
      <c:valAx>
        <c:axId val="7205445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149236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20544984"/>
        <c:axId val="720545768"/>
      </c:lineChart>
      <c:catAx>
        <c:axId val="7205449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20545768"/>
        <c:crosses val="autoZero"/>
        <c:auto val="1"/>
        <c:lblAlgn val="ctr"/>
        <c:lblOffset val="100"/>
        <c:noMultiLvlLbl val="0"/>
      </c:catAx>
      <c:valAx>
        <c:axId val="7205457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05449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20545376"/>
        <c:axId val="720546160"/>
      </c:lineChart>
      <c:catAx>
        <c:axId val="7205453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20546160"/>
        <c:crosses val="autoZero"/>
        <c:auto val="1"/>
        <c:lblAlgn val="ctr"/>
        <c:lblOffset val="100"/>
        <c:noMultiLvlLbl val="0"/>
      </c:catAx>
      <c:valAx>
        <c:axId val="7205461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05453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20546944"/>
        <c:axId val="720547336"/>
      </c:lineChart>
      <c:catAx>
        <c:axId val="7205469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20547336"/>
        <c:crosses val="autoZero"/>
        <c:auto val="1"/>
        <c:lblAlgn val="ctr"/>
        <c:lblOffset val="100"/>
        <c:noMultiLvlLbl val="0"/>
      </c:catAx>
      <c:valAx>
        <c:axId val="7205473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05469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2356592"/>
        <c:axId val="742359728"/>
      </c:lineChart>
      <c:catAx>
        <c:axId val="7423565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2359728"/>
        <c:crosses val="autoZero"/>
        <c:auto val="1"/>
        <c:lblAlgn val="ctr"/>
        <c:lblOffset val="100"/>
        <c:noMultiLvlLbl val="0"/>
      </c:catAx>
      <c:valAx>
        <c:axId val="7423597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23565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2361296"/>
        <c:axId val="742362472"/>
      </c:lineChart>
      <c:catAx>
        <c:axId val="7423612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2362472"/>
        <c:crosses val="autoZero"/>
        <c:auto val="1"/>
        <c:lblAlgn val="ctr"/>
        <c:lblOffset val="100"/>
        <c:noMultiLvlLbl val="0"/>
      </c:catAx>
      <c:valAx>
        <c:axId val="7423624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23612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2355024"/>
        <c:axId val="742358944"/>
      </c:lineChart>
      <c:catAx>
        <c:axId val="7423550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2358944"/>
        <c:crosses val="autoZero"/>
        <c:auto val="1"/>
        <c:lblAlgn val="ctr"/>
        <c:lblOffset val="100"/>
        <c:noMultiLvlLbl val="0"/>
      </c:catAx>
      <c:valAx>
        <c:axId val="7423589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23550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2360512"/>
        <c:axId val="742356984"/>
      </c:lineChart>
      <c:catAx>
        <c:axId val="7423605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2356984"/>
        <c:crosses val="autoZero"/>
        <c:auto val="1"/>
        <c:lblAlgn val="ctr"/>
        <c:lblOffset val="100"/>
        <c:noMultiLvlLbl val="0"/>
      </c:catAx>
      <c:valAx>
        <c:axId val="7423569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23605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2357376"/>
        <c:axId val="742361688"/>
      </c:lineChart>
      <c:catAx>
        <c:axId val="7423573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2361688"/>
        <c:crosses val="autoZero"/>
        <c:auto val="1"/>
        <c:lblAlgn val="ctr"/>
        <c:lblOffset val="100"/>
        <c:noMultiLvlLbl val="0"/>
      </c:catAx>
      <c:valAx>
        <c:axId val="7423616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23573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2357768"/>
        <c:axId val="742358160"/>
      </c:lineChart>
      <c:catAx>
        <c:axId val="7423577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2358160"/>
        <c:crosses val="autoZero"/>
        <c:auto val="1"/>
        <c:lblAlgn val="ctr"/>
        <c:lblOffset val="100"/>
        <c:noMultiLvlLbl val="0"/>
      </c:catAx>
      <c:valAx>
        <c:axId val="7423581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23577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2359336"/>
        <c:axId val="488501760"/>
      </c:lineChart>
      <c:catAx>
        <c:axId val="7423593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8501760"/>
        <c:crosses val="autoZero"/>
        <c:auto val="1"/>
        <c:lblAlgn val="ctr"/>
        <c:lblOffset val="100"/>
        <c:noMultiLvlLbl val="0"/>
      </c:catAx>
      <c:valAx>
        <c:axId val="4885017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23593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8494312"/>
        <c:axId val="488495096"/>
      </c:lineChart>
      <c:catAx>
        <c:axId val="4884943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8495096"/>
        <c:crosses val="autoZero"/>
        <c:auto val="1"/>
        <c:lblAlgn val="ctr"/>
        <c:lblOffset val="100"/>
        <c:noMultiLvlLbl val="0"/>
      </c:catAx>
      <c:valAx>
        <c:axId val="4884950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84943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8494704"/>
        <c:axId val="488501368"/>
      </c:lineChart>
      <c:catAx>
        <c:axId val="4884947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8501368"/>
        <c:crosses val="autoZero"/>
        <c:auto val="1"/>
        <c:lblAlgn val="ctr"/>
        <c:lblOffset val="100"/>
        <c:noMultiLvlLbl val="0"/>
      </c:catAx>
      <c:valAx>
        <c:axId val="4885013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84947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8496272"/>
        <c:axId val="488496664"/>
      </c:lineChart>
      <c:catAx>
        <c:axId val="4884962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8496664"/>
        <c:crosses val="autoZero"/>
        <c:auto val="1"/>
        <c:lblAlgn val="ctr"/>
        <c:lblOffset val="100"/>
        <c:noMultiLvlLbl val="0"/>
      </c:catAx>
      <c:valAx>
        <c:axId val="4884966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84962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8497448"/>
        <c:axId val="488498232"/>
      </c:lineChart>
      <c:catAx>
        <c:axId val="4884974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8498232"/>
        <c:crosses val="autoZero"/>
        <c:auto val="1"/>
        <c:lblAlgn val="ctr"/>
        <c:lblOffset val="100"/>
        <c:noMultiLvlLbl val="0"/>
      </c:catAx>
      <c:valAx>
        <c:axId val="4884982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84974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8499408"/>
        <c:axId val="488499016"/>
      </c:lineChart>
      <c:catAx>
        <c:axId val="4884994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8499016"/>
        <c:crosses val="autoZero"/>
        <c:auto val="1"/>
        <c:lblAlgn val="ctr"/>
        <c:lblOffset val="100"/>
        <c:noMultiLvlLbl val="0"/>
      </c:catAx>
      <c:valAx>
        <c:axId val="4884990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84994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8500976"/>
        <c:axId val="488498624"/>
      </c:lineChart>
      <c:catAx>
        <c:axId val="4885009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8498624"/>
        <c:crosses val="autoZero"/>
        <c:auto val="1"/>
        <c:lblAlgn val="ctr"/>
        <c:lblOffset val="100"/>
        <c:noMultiLvlLbl val="0"/>
      </c:catAx>
      <c:valAx>
        <c:axId val="4884986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85009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30481384"/>
        <c:axId val="830482952"/>
      </c:lineChart>
      <c:catAx>
        <c:axId val="8304813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30482952"/>
        <c:crosses val="autoZero"/>
        <c:auto val="1"/>
        <c:lblAlgn val="ctr"/>
        <c:lblOffset val="100"/>
        <c:noMultiLvlLbl val="0"/>
      </c:catAx>
      <c:valAx>
        <c:axId val="8304829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304813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30484912"/>
        <c:axId val="830485696"/>
      </c:lineChart>
      <c:catAx>
        <c:axId val="8304849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30485696"/>
        <c:crosses val="autoZero"/>
        <c:auto val="1"/>
        <c:lblAlgn val="ctr"/>
        <c:lblOffset val="100"/>
        <c:noMultiLvlLbl val="0"/>
      </c:catAx>
      <c:valAx>
        <c:axId val="8304856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304849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30483736"/>
        <c:axId val="830487656"/>
      </c:lineChart>
      <c:catAx>
        <c:axId val="8304837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30487656"/>
        <c:crosses val="autoZero"/>
        <c:auto val="1"/>
        <c:lblAlgn val="ctr"/>
        <c:lblOffset val="100"/>
        <c:noMultiLvlLbl val="0"/>
      </c:catAx>
      <c:valAx>
        <c:axId val="8304876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304837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30482168"/>
        <c:axId val="830488048"/>
      </c:lineChart>
      <c:catAx>
        <c:axId val="8304821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30488048"/>
        <c:crosses val="autoZero"/>
        <c:auto val="1"/>
        <c:lblAlgn val="ctr"/>
        <c:lblOffset val="100"/>
        <c:noMultiLvlLbl val="0"/>
      </c:catAx>
      <c:valAx>
        <c:axId val="8304880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304821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30483344"/>
        <c:axId val="830484128"/>
      </c:lineChart>
      <c:catAx>
        <c:axId val="8304833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30484128"/>
        <c:crosses val="autoZero"/>
        <c:auto val="1"/>
        <c:lblAlgn val="ctr"/>
        <c:lblOffset val="100"/>
        <c:noMultiLvlLbl val="0"/>
      </c:catAx>
      <c:valAx>
        <c:axId val="8304841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304833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30480992"/>
        <c:axId val="830486088"/>
      </c:lineChart>
      <c:catAx>
        <c:axId val="8304809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30486088"/>
        <c:crosses val="autoZero"/>
        <c:auto val="1"/>
        <c:lblAlgn val="ctr"/>
        <c:lblOffset val="100"/>
        <c:noMultiLvlLbl val="0"/>
      </c:catAx>
      <c:valAx>
        <c:axId val="8304860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304809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30486480"/>
        <c:axId val="830486872"/>
      </c:lineChart>
      <c:catAx>
        <c:axId val="8304864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30486872"/>
        <c:crosses val="autoZero"/>
        <c:auto val="1"/>
        <c:lblAlgn val="ctr"/>
        <c:lblOffset val="100"/>
        <c:noMultiLvlLbl val="0"/>
      </c:catAx>
      <c:valAx>
        <c:axId val="8304868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304864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11027344"/>
        <c:axId val="311032440"/>
      </c:lineChart>
      <c:catAx>
        <c:axId val="3110273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11032440"/>
        <c:crosses val="autoZero"/>
        <c:auto val="1"/>
        <c:lblAlgn val="ctr"/>
        <c:lblOffset val="100"/>
        <c:noMultiLvlLbl val="0"/>
      </c:catAx>
      <c:valAx>
        <c:axId val="3110324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110273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11026168"/>
        <c:axId val="311028912"/>
      </c:lineChart>
      <c:catAx>
        <c:axId val="3110261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11028912"/>
        <c:crosses val="autoZero"/>
        <c:auto val="1"/>
        <c:lblAlgn val="ctr"/>
        <c:lblOffset val="100"/>
        <c:noMultiLvlLbl val="0"/>
      </c:catAx>
      <c:valAx>
        <c:axId val="3110289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110261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11033224"/>
        <c:axId val="311026952"/>
      </c:lineChart>
      <c:catAx>
        <c:axId val="3110332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11026952"/>
        <c:crosses val="autoZero"/>
        <c:auto val="1"/>
        <c:lblAlgn val="ctr"/>
        <c:lblOffset val="100"/>
        <c:noMultiLvlLbl val="0"/>
      </c:catAx>
      <c:valAx>
        <c:axId val="3110269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110332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11030088"/>
        <c:axId val="311029696"/>
      </c:lineChart>
      <c:catAx>
        <c:axId val="3110300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11029696"/>
        <c:crosses val="autoZero"/>
        <c:auto val="1"/>
        <c:lblAlgn val="ctr"/>
        <c:lblOffset val="100"/>
        <c:noMultiLvlLbl val="0"/>
      </c:catAx>
      <c:valAx>
        <c:axId val="3110296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110300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11031264"/>
        <c:axId val="311028520"/>
      </c:lineChart>
      <c:catAx>
        <c:axId val="3110312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11028520"/>
        <c:crosses val="autoZero"/>
        <c:auto val="1"/>
        <c:lblAlgn val="ctr"/>
        <c:lblOffset val="100"/>
        <c:noMultiLvlLbl val="0"/>
      </c:catAx>
      <c:valAx>
        <c:axId val="3110285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110312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11027736"/>
        <c:axId val="311030480"/>
      </c:lineChart>
      <c:catAx>
        <c:axId val="3110277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11030480"/>
        <c:crosses val="autoZero"/>
        <c:auto val="1"/>
        <c:lblAlgn val="ctr"/>
        <c:lblOffset val="100"/>
        <c:noMultiLvlLbl val="0"/>
      </c:catAx>
      <c:valAx>
        <c:axId val="3110304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110277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11029304"/>
        <c:axId val="853154968"/>
      </c:lineChart>
      <c:catAx>
        <c:axId val="3110293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3154968"/>
        <c:crosses val="autoZero"/>
        <c:auto val="1"/>
        <c:lblAlgn val="ctr"/>
        <c:lblOffset val="100"/>
        <c:noMultiLvlLbl val="0"/>
      </c:catAx>
      <c:valAx>
        <c:axId val="8531549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110293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3157320"/>
        <c:axId val="853162808"/>
      </c:lineChart>
      <c:catAx>
        <c:axId val="8531573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3162808"/>
        <c:crosses val="autoZero"/>
        <c:auto val="1"/>
        <c:lblAlgn val="ctr"/>
        <c:lblOffset val="100"/>
        <c:noMultiLvlLbl val="0"/>
      </c:catAx>
      <c:valAx>
        <c:axId val="8531628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31573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3156144"/>
        <c:axId val="853159280"/>
      </c:lineChart>
      <c:catAx>
        <c:axId val="8531561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3159280"/>
        <c:crosses val="autoZero"/>
        <c:auto val="1"/>
        <c:lblAlgn val="ctr"/>
        <c:lblOffset val="100"/>
        <c:noMultiLvlLbl val="0"/>
      </c:catAx>
      <c:valAx>
        <c:axId val="8531592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31561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3162416"/>
        <c:axId val="853167120"/>
      </c:lineChart>
      <c:catAx>
        <c:axId val="8531624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3167120"/>
        <c:crosses val="autoZero"/>
        <c:auto val="1"/>
        <c:lblAlgn val="ctr"/>
        <c:lblOffset val="100"/>
        <c:noMultiLvlLbl val="0"/>
      </c:catAx>
      <c:valAx>
        <c:axId val="8531671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31624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3161632"/>
        <c:axId val="853163200"/>
      </c:lineChart>
      <c:catAx>
        <c:axId val="8531616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3163200"/>
        <c:crosses val="autoZero"/>
        <c:auto val="1"/>
        <c:lblAlgn val="ctr"/>
        <c:lblOffset val="100"/>
        <c:noMultiLvlLbl val="0"/>
      </c:catAx>
      <c:valAx>
        <c:axId val="8531632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31616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3163592"/>
        <c:axId val="853156536"/>
      </c:lineChart>
      <c:catAx>
        <c:axId val="8531635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3156536"/>
        <c:crosses val="autoZero"/>
        <c:auto val="1"/>
        <c:lblAlgn val="ctr"/>
        <c:lblOffset val="100"/>
        <c:noMultiLvlLbl val="0"/>
      </c:catAx>
      <c:valAx>
        <c:axId val="8531565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31635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3156928"/>
        <c:axId val="853163984"/>
      </c:lineChart>
      <c:catAx>
        <c:axId val="8531569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3163984"/>
        <c:crosses val="autoZero"/>
        <c:auto val="1"/>
        <c:lblAlgn val="ctr"/>
        <c:lblOffset val="100"/>
        <c:noMultiLvlLbl val="0"/>
      </c:catAx>
      <c:valAx>
        <c:axId val="8531639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31569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3164768"/>
        <c:axId val="853165944"/>
      </c:lineChart>
      <c:catAx>
        <c:axId val="8531647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3165944"/>
        <c:crosses val="autoZero"/>
        <c:auto val="1"/>
        <c:lblAlgn val="ctr"/>
        <c:lblOffset val="100"/>
        <c:noMultiLvlLbl val="0"/>
      </c:catAx>
      <c:valAx>
        <c:axId val="8531659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31647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3158888"/>
        <c:axId val="853165160"/>
      </c:lineChart>
      <c:catAx>
        <c:axId val="8531588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3165160"/>
        <c:crosses val="autoZero"/>
        <c:auto val="1"/>
        <c:lblAlgn val="ctr"/>
        <c:lblOffset val="100"/>
        <c:noMultiLvlLbl val="0"/>
      </c:catAx>
      <c:valAx>
        <c:axId val="8531651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31588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3166336"/>
        <c:axId val="853166728"/>
      </c:lineChart>
      <c:catAx>
        <c:axId val="8531663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3166728"/>
        <c:crosses val="autoZero"/>
        <c:auto val="1"/>
        <c:lblAlgn val="ctr"/>
        <c:lblOffset val="100"/>
        <c:noMultiLvlLbl val="0"/>
      </c:catAx>
      <c:valAx>
        <c:axId val="8531667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31663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3161240"/>
        <c:axId val="853160848"/>
      </c:lineChart>
      <c:catAx>
        <c:axId val="8531612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3160848"/>
        <c:crosses val="autoZero"/>
        <c:auto val="1"/>
        <c:lblAlgn val="ctr"/>
        <c:lblOffset val="100"/>
        <c:noMultiLvlLbl val="0"/>
      </c:catAx>
      <c:valAx>
        <c:axId val="8531608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31612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3169864"/>
        <c:axId val="853168688"/>
      </c:lineChart>
      <c:catAx>
        <c:axId val="8531698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3168688"/>
        <c:crosses val="autoZero"/>
        <c:auto val="1"/>
        <c:lblAlgn val="ctr"/>
        <c:lblOffset val="100"/>
        <c:noMultiLvlLbl val="0"/>
      </c:catAx>
      <c:valAx>
        <c:axId val="8531686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31698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3168296"/>
        <c:axId val="853169472"/>
      </c:lineChart>
      <c:catAx>
        <c:axId val="8531682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3169472"/>
        <c:crosses val="autoZero"/>
        <c:auto val="1"/>
        <c:lblAlgn val="ctr"/>
        <c:lblOffset val="100"/>
        <c:noMultiLvlLbl val="0"/>
      </c:catAx>
      <c:valAx>
        <c:axId val="8531694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31682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3170256"/>
        <c:axId val="853167512"/>
      </c:lineChart>
      <c:catAx>
        <c:axId val="8531702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3167512"/>
        <c:crosses val="autoZero"/>
        <c:auto val="1"/>
        <c:lblAlgn val="ctr"/>
        <c:lblOffset val="100"/>
        <c:noMultiLvlLbl val="0"/>
      </c:catAx>
      <c:valAx>
        <c:axId val="8531675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31702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64448736"/>
        <c:axId val="764438152"/>
      </c:lineChart>
      <c:catAx>
        <c:axId val="7644487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64438152"/>
        <c:crosses val="autoZero"/>
        <c:auto val="1"/>
        <c:lblAlgn val="ctr"/>
        <c:lblOffset val="100"/>
        <c:noMultiLvlLbl val="0"/>
      </c:catAx>
      <c:valAx>
        <c:axId val="7644381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644487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64439328"/>
        <c:axId val="764442464"/>
      </c:lineChart>
      <c:catAx>
        <c:axId val="7644393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64442464"/>
        <c:crosses val="autoZero"/>
        <c:auto val="1"/>
        <c:lblAlgn val="ctr"/>
        <c:lblOffset val="100"/>
        <c:noMultiLvlLbl val="0"/>
      </c:catAx>
      <c:valAx>
        <c:axId val="7644424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644393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64441288"/>
        <c:axId val="764436584"/>
      </c:lineChart>
      <c:catAx>
        <c:axId val="7644412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64436584"/>
        <c:crosses val="autoZero"/>
        <c:auto val="1"/>
        <c:lblAlgn val="ctr"/>
        <c:lblOffset val="100"/>
        <c:noMultiLvlLbl val="0"/>
      </c:catAx>
      <c:valAx>
        <c:axId val="7644365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644412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64439720"/>
        <c:axId val="764447560"/>
      </c:lineChart>
      <c:catAx>
        <c:axId val="7644397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64447560"/>
        <c:crosses val="autoZero"/>
        <c:auto val="1"/>
        <c:lblAlgn val="ctr"/>
        <c:lblOffset val="100"/>
        <c:noMultiLvlLbl val="0"/>
      </c:catAx>
      <c:valAx>
        <c:axId val="7644475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644397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64437368"/>
        <c:axId val="764446384"/>
      </c:lineChart>
      <c:catAx>
        <c:axId val="7644373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64446384"/>
        <c:crosses val="autoZero"/>
        <c:auto val="1"/>
        <c:lblAlgn val="ctr"/>
        <c:lblOffset val="100"/>
        <c:noMultiLvlLbl val="0"/>
      </c:catAx>
      <c:valAx>
        <c:axId val="7644463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644373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64438544"/>
        <c:axId val="764438936"/>
      </c:lineChart>
      <c:catAx>
        <c:axId val="7644385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64438936"/>
        <c:crosses val="autoZero"/>
        <c:auto val="1"/>
        <c:lblAlgn val="ctr"/>
        <c:lblOffset val="100"/>
        <c:noMultiLvlLbl val="0"/>
      </c:catAx>
      <c:valAx>
        <c:axId val="7644389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644385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64440112"/>
        <c:axId val="764443640"/>
      </c:lineChart>
      <c:catAx>
        <c:axId val="7644401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64443640"/>
        <c:crosses val="autoZero"/>
        <c:auto val="1"/>
        <c:lblAlgn val="ctr"/>
        <c:lblOffset val="100"/>
        <c:noMultiLvlLbl val="0"/>
      </c:catAx>
      <c:valAx>
        <c:axId val="7644436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644401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64440504"/>
        <c:axId val="764441680"/>
      </c:lineChart>
      <c:catAx>
        <c:axId val="7644405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64441680"/>
        <c:crosses val="autoZero"/>
        <c:auto val="1"/>
        <c:lblAlgn val="ctr"/>
        <c:lblOffset val="100"/>
        <c:noMultiLvlLbl val="0"/>
      </c:catAx>
      <c:valAx>
        <c:axId val="7644416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644405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64442072"/>
        <c:axId val="764444032"/>
      </c:lineChart>
      <c:catAx>
        <c:axId val="7644420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64444032"/>
        <c:crosses val="autoZero"/>
        <c:auto val="1"/>
        <c:lblAlgn val="ctr"/>
        <c:lblOffset val="100"/>
        <c:noMultiLvlLbl val="0"/>
      </c:catAx>
      <c:valAx>
        <c:axId val="7644440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644420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64444424"/>
        <c:axId val="764444816"/>
      </c:lineChart>
      <c:catAx>
        <c:axId val="7644444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64444816"/>
        <c:crosses val="autoZero"/>
        <c:auto val="1"/>
        <c:lblAlgn val="ctr"/>
        <c:lblOffset val="100"/>
        <c:noMultiLvlLbl val="0"/>
      </c:catAx>
      <c:valAx>
        <c:axId val="7644448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644444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64445600"/>
        <c:axId val="764445992"/>
      </c:lineChart>
      <c:catAx>
        <c:axId val="7644456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64445992"/>
        <c:crosses val="autoZero"/>
        <c:auto val="1"/>
        <c:lblAlgn val="ctr"/>
        <c:lblOffset val="100"/>
        <c:noMultiLvlLbl val="0"/>
      </c:catAx>
      <c:valAx>
        <c:axId val="7644459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644456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64450304"/>
        <c:axId val="764452264"/>
      </c:lineChart>
      <c:catAx>
        <c:axId val="7644503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64452264"/>
        <c:crosses val="autoZero"/>
        <c:auto val="1"/>
        <c:lblAlgn val="ctr"/>
        <c:lblOffset val="100"/>
        <c:noMultiLvlLbl val="0"/>
      </c:catAx>
      <c:valAx>
        <c:axId val="7644522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644503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64449912"/>
        <c:axId val="764450696"/>
      </c:lineChart>
      <c:catAx>
        <c:axId val="7644499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64450696"/>
        <c:crosses val="autoZero"/>
        <c:auto val="1"/>
        <c:lblAlgn val="ctr"/>
        <c:lblOffset val="100"/>
        <c:noMultiLvlLbl val="0"/>
      </c:catAx>
      <c:valAx>
        <c:axId val="7644506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644499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64451088"/>
        <c:axId val="764451872"/>
      </c:lineChart>
      <c:catAx>
        <c:axId val="7644510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64451872"/>
        <c:crosses val="autoZero"/>
        <c:auto val="1"/>
        <c:lblAlgn val="ctr"/>
        <c:lblOffset val="100"/>
        <c:noMultiLvlLbl val="0"/>
      </c:catAx>
      <c:valAx>
        <c:axId val="7644518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644510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3219792"/>
        <c:axId val="683226848"/>
      </c:lineChart>
      <c:catAx>
        <c:axId val="683219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3226848"/>
        <c:crosses val="autoZero"/>
        <c:auto val="1"/>
        <c:lblAlgn val="ctr"/>
        <c:lblOffset val="100"/>
        <c:noMultiLvlLbl val="0"/>
      </c:catAx>
      <c:valAx>
        <c:axId val="6832268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32197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3220576"/>
        <c:axId val="683229984"/>
      </c:lineChart>
      <c:catAx>
        <c:axId val="6832205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3229984"/>
        <c:crosses val="autoZero"/>
        <c:auto val="1"/>
        <c:lblAlgn val="ctr"/>
        <c:lblOffset val="100"/>
        <c:noMultiLvlLbl val="0"/>
      </c:catAx>
      <c:valAx>
        <c:axId val="6832299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32205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3222928"/>
        <c:axId val="683230376"/>
      </c:lineChart>
      <c:catAx>
        <c:axId val="6832229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3230376"/>
        <c:crosses val="autoZero"/>
        <c:auto val="1"/>
        <c:lblAlgn val="ctr"/>
        <c:lblOffset val="100"/>
        <c:noMultiLvlLbl val="0"/>
      </c:catAx>
      <c:valAx>
        <c:axId val="6832303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32229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3230768"/>
        <c:axId val="683228416"/>
      </c:lineChart>
      <c:catAx>
        <c:axId val="6832307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3228416"/>
        <c:crosses val="autoZero"/>
        <c:auto val="1"/>
        <c:lblAlgn val="ctr"/>
        <c:lblOffset val="100"/>
        <c:noMultiLvlLbl val="0"/>
      </c:catAx>
      <c:valAx>
        <c:axId val="6832284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32307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3222536"/>
        <c:axId val="683220968"/>
      </c:lineChart>
      <c:catAx>
        <c:axId val="6832225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3220968"/>
        <c:crosses val="autoZero"/>
        <c:auto val="1"/>
        <c:lblAlgn val="ctr"/>
        <c:lblOffset val="100"/>
        <c:noMultiLvlLbl val="0"/>
      </c:catAx>
      <c:valAx>
        <c:axId val="6832209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32225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3231552"/>
        <c:axId val="683223712"/>
      </c:lineChart>
      <c:catAx>
        <c:axId val="6832315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3223712"/>
        <c:crosses val="autoZero"/>
        <c:auto val="1"/>
        <c:lblAlgn val="ctr"/>
        <c:lblOffset val="100"/>
        <c:noMultiLvlLbl val="0"/>
      </c:catAx>
      <c:valAx>
        <c:axId val="6832237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32315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3229200"/>
        <c:axId val="683231160"/>
      </c:lineChart>
      <c:catAx>
        <c:axId val="6832292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3231160"/>
        <c:crosses val="autoZero"/>
        <c:auto val="1"/>
        <c:lblAlgn val="ctr"/>
        <c:lblOffset val="100"/>
        <c:noMultiLvlLbl val="0"/>
      </c:catAx>
      <c:valAx>
        <c:axId val="6832311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32292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3222144"/>
        <c:axId val="683227632"/>
      </c:lineChart>
      <c:catAx>
        <c:axId val="6832221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3227632"/>
        <c:crosses val="autoZero"/>
        <c:auto val="1"/>
        <c:lblAlgn val="ctr"/>
        <c:lblOffset val="100"/>
        <c:noMultiLvlLbl val="0"/>
      </c:catAx>
      <c:valAx>
        <c:axId val="6832276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32221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3227240"/>
        <c:axId val="683225280"/>
      </c:lineChart>
      <c:catAx>
        <c:axId val="6832272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3225280"/>
        <c:crosses val="autoZero"/>
        <c:auto val="1"/>
        <c:lblAlgn val="ctr"/>
        <c:lblOffset val="100"/>
        <c:noMultiLvlLbl val="0"/>
      </c:catAx>
      <c:valAx>
        <c:axId val="6832252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32272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3225672"/>
        <c:axId val="683226064"/>
      </c:lineChart>
      <c:catAx>
        <c:axId val="6832256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3226064"/>
        <c:crosses val="autoZero"/>
        <c:auto val="1"/>
        <c:lblAlgn val="ctr"/>
        <c:lblOffset val="100"/>
        <c:noMultiLvlLbl val="0"/>
      </c:catAx>
      <c:valAx>
        <c:axId val="6832260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32256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3228808"/>
        <c:axId val="683234688"/>
      </c:lineChart>
      <c:catAx>
        <c:axId val="6832288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3234688"/>
        <c:crosses val="autoZero"/>
        <c:auto val="1"/>
        <c:lblAlgn val="ctr"/>
        <c:lblOffset val="100"/>
        <c:noMultiLvlLbl val="0"/>
      </c:catAx>
      <c:valAx>
        <c:axId val="6832346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32288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3233904"/>
        <c:axId val="683231944"/>
      </c:lineChart>
      <c:catAx>
        <c:axId val="6832339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3231944"/>
        <c:crosses val="autoZero"/>
        <c:auto val="1"/>
        <c:lblAlgn val="ctr"/>
        <c:lblOffset val="100"/>
        <c:noMultiLvlLbl val="0"/>
      </c:catAx>
      <c:valAx>
        <c:axId val="6832319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32339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3232728"/>
        <c:axId val="683233120"/>
      </c:lineChart>
      <c:catAx>
        <c:axId val="6832327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3233120"/>
        <c:crosses val="autoZero"/>
        <c:auto val="1"/>
        <c:lblAlgn val="ctr"/>
        <c:lblOffset val="100"/>
        <c:noMultiLvlLbl val="0"/>
      </c:catAx>
      <c:valAx>
        <c:axId val="6832331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32327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3233512"/>
        <c:axId val="856486336"/>
      </c:lineChart>
      <c:catAx>
        <c:axId val="6832335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6486336"/>
        <c:crosses val="autoZero"/>
        <c:auto val="1"/>
        <c:lblAlgn val="ctr"/>
        <c:lblOffset val="100"/>
        <c:noMultiLvlLbl val="0"/>
      </c:catAx>
      <c:valAx>
        <c:axId val="8564863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32335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6488296"/>
        <c:axId val="856491824"/>
      </c:lineChart>
      <c:catAx>
        <c:axId val="8564882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6491824"/>
        <c:crosses val="autoZero"/>
        <c:auto val="1"/>
        <c:lblAlgn val="ctr"/>
        <c:lblOffset val="100"/>
        <c:noMultiLvlLbl val="0"/>
      </c:catAx>
      <c:valAx>
        <c:axId val="8564918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64882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6489864"/>
        <c:axId val="856496136"/>
      </c:lineChart>
      <c:catAx>
        <c:axId val="8564898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6496136"/>
        <c:crosses val="autoZero"/>
        <c:auto val="1"/>
        <c:lblAlgn val="ctr"/>
        <c:lblOffset val="100"/>
        <c:noMultiLvlLbl val="0"/>
      </c:catAx>
      <c:valAx>
        <c:axId val="8564961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64898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6496528"/>
        <c:axId val="856490256"/>
      </c:lineChart>
      <c:catAx>
        <c:axId val="8564965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6490256"/>
        <c:crosses val="autoZero"/>
        <c:auto val="1"/>
        <c:lblAlgn val="ctr"/>
        <c:lblOffset val="100"/>
        <c:noMultiLvlLbl val="0"/>
      </c:catAx>
      <c:valAx>
        <c:axId val="8564902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64965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6493000"/>
        <c:axId val="856496920"/>
      </c:lineChart>
      <c:catAx>
        <c:axId val="8564930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6496920"/>
        <c:crosses val="autoZero"/>
        <c:auto val="1"/>
        <c:lblAlgn val="ctr"/>
        <c:lblOffset val="100"/>
        <c:noMultiLvlLbl val="0"/>
      </c:catAx>
      <c:valAx>
        <c:axId val="8564969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64930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6492608"/>
        <c:axId val="856497312"/>
      </c:lineChart>
      <c:catAx>
        <c:axId val="8564926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6497312"/>
        <c:crosses val="autoZero"/>
        <c:auto val="1"/>
        <c:lblAlgn val="ctr"/>
        <c:lblOffset val="100"/>
        <c:noMultiLvlLbl val="0"/>
      </c:catAx>
      <c:valAx>
        <c:axId val="8564973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64926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6490648"/>
        <c:axId val="856497704"/>
      </c:lineChart>
      <c:catAx>
        <c:axId val="8564906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6497704"/>
        <c:crosses val="autoZero"/>
        <c:auto val="1"/>
        <c:lblAlgn val="ctr"/>
        <c:lblOffset val="100"/>
        <c:noMultiLvlLbl val="0"/>
      </c:catAx>
      <c:valAx>
        <c:axId val="8564977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64906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6485944"/>
        <c:axId val="856487120"/>
      </c:lineChart>
      <c:catAx>
        <c:axId val="8564859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6487120"/>
        <c:crosses val="autoZero"/>
        <c:auto val="1"/>
        <c:lblAlgn val="ctr"/>
        <c:lblOffset val="100"/>
        <c:noMultiLvlLbl val="0"/>
      </c:catAx>
      <c:valAx>
        <c:axId val="8564871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64859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6487904"/>
        <c:axId val="856489080"/>
      </c:lineChart>
      <c:catAx>
        <c:axId val="8564879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6489080"/>
        <c:crosses val="autoZero"/>
        <c:auto val="1"/>
        <c:lblAlgn val="ctr"/>
        <c:lblOffset val="100"/>
        <c:noMultiLvlLbl val="0"/>
      </c:catAx>
      <c:valAx>
        <c:axId val="8564890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64879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6491040"/>
        <c:axId val="856493784"/>
      </c:lineChart>
      <c:catAx>
        <c:axId val="8564910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6493784"/>
        <c:crosses val="autoZero"/>
        <c:auto val="1"/>
        <c:lblAlgn val="ctr"/>
        <c:lblOffset val="100"/>
        <c:noMultiLvlLbl val="0"/>
      </c:catAx>
      <c:valAx>
        <c:axId val="8564937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64910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6494568"/>
        <c:axId val="856494960"/>
      </c:lineChart>
      <c:catAx>
        <c:axId val="8564945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6494960"/>
        <c:crosses val="autoZero"/>
        <c:auto val="1"/>
        <c:lblAlgn val="ctr"/>
        <c:lblOffset val="100"/>
        <c:noMultiLvlLbl val="0"/>
      </c:catAx>
      <c:valAx>
        <c:axId val="8564949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64945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6501232"/>
        <c:axId val="856498880"/>
      </c:lineChart>
      <c:catAx>
        <c:axId val="8565012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6498880"/>
        <c:crosses val="autoZero"/>
        <c:auto val="1"/>
        <c:lblAlgn val="ctr"/>
        <c:lblOffset val="100"/>
        <c:noMultiLvlLbl val="0"/>
      </c:catAx>
      <c:valAx>
        <c:axId val="8564988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65012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6500056"/>
        <c:axId val="856498488"/>
      </c:lineChart>
      <c:catAx>
        <c:axId val="8565000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6498488"/>
        <c:crosses val="autoZero"/>
        <c:auto val="1"/>
        <c:lblAlgn val="ctr"/>
        <c:lblOffset val="100"/>
        <c:noMultiLvlLbl val="0"/>
      </c:catAx>
      <c:valAx>
        <c:axId val="8564984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65000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6499664"/>
        <c:axId val="856500448"/>
      </c:lineChart>
      <c:catAx>
        <c:axId val="8564996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6500448"/>
        <c:crosses val="autoZero"/>
        <c:auto val="1"/>
        <c:lblAlgn val="ctr"/>
        <c:lblOffset val="100"/>
        <c:noMultiLvlLbl val="0"/>
      </c:catAx>
      <c:valAx>
        <c:axId val="8565004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64996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5585696"/>
        <c:axId val="755586872"/>
      </c:lineChart>
      <c:catAx>
        <c:axId val="7555856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5586872"/>
        <c:crosses val="autoZero"/>
        <c:auto val="1"/>
        <c:lblAlgn val="ctr"/>
        <c:lblOffset val="100"/>
        <c:noMultiLvlLbl val="0"/>
      </c:catAx>
      <c:valAx>
        <c:axId val="7555868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55856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5581384"/>
        <c:axId val="755592360"/>
      </c:lineChart>
      <c:catAx>
        <c:axId val="7555813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5592360"/>
        <c:crosses val="autoZero"/>
        <c:auto val="1"/>
        <c:lblAlgn val="ctr"/>
        <c:lblOffset val="100"/>
        <c:noMultiLvlLbl val="0"/>
      </c:catAx>
      <c:valAx>
        <c:axId val="7555923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55813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5590400"/>
        <c:axId val="755581776"/>
      </c:lineChart>
      <c:catAx>
        <c:axId val="7555904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5581776"/>
        <c:crosses val="autoZero"/>
        <c:auto val="1"/>
        <c:lblAlgn val="ctr"/>
        <c:lblOffset val="100"/>
        <c:noMultiLvlLbl val="0"/>
      </c:catAx>
      <c:valAx>
        <c:axId val="7555817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55904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5588832"/>
        <c:axId val="755592752"/>
      </c:lineChart>
      <c:catAx>
        <c:axId val="7555888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5592752"/>
        <c:crosses val="autoZero"/>
        <c:auto val="1"/>
        <c:lblAlgn val="ctr"/>
        <c:lblOffset val="100"/>
        <c:noMultiLvlLbl val="0"/>
      </c:catAx>
      <c:valAx>
        <c:axId val="7555927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55888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5587264"/>
        <c:axId val="755591184"/>
      </c:lineChart>
      <c:catAx>
        <c:axId val="7555872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5591184"/>
        <c:crosses val="autoZero"/>
        <c:auto val="1"/>
        <c:lblAlgn val="ctr"/>
        <c:lblOffset val="100"/>
        <c:noMultiLvlLbl val="0"/>
      </c:catAx>
      <c:valAx>
        <c:axId val="7555911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55872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5589224"/>
        <c:axId val="755593144"/>
      </c:lineChart>
      <c:catAx>
        <c:axId val="7555892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5593144"/>
        <c:crosses val="autoZero"/>
        <c:auto val="1"/>
        <c:lblAlgn val="ctr"/>
        <c:lblOffset val="100"/>
        <c:noMultiLvlLbl val="0"/>
      </c:catAx>
      <c:valAx>
        <c:axId val="7555931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55892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5582560"/>
        <c:axId val="755589616"/>
      </c:lineChart>
      <c:catAx>
        <c:axId val="7555825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5589616"/>
        <c:crosses val="autoZero"/>
        <c:auto val="1"/>
        <c:lblAlgn val="ctr"/>
        <c:lblOffset val="100"/>
        <c:noMultiLvlLbl val="0"/>
      </c:catAx>
      <c:valAx>
        <c:axId val="7555896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55825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5583344"/>
        <c:axId val="755583736"/>
      </c:lineChart>
      <c:catAx>
        <c:axId val="7555833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5583736"/>
        <c:crosses val="autoZero"/>
        <c:auto val="1"/>
        <c:lblAlgn val="ctr"/>
        <c:lblOffset val="100"/>
        <c:noMultiLvlLbl val="0"/>
      </c:catAx>
      <c:valAx>
        <c:axId val="7555837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55833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5584520"/>
        <c:axId val="755587656"/>
      </c:lineChart>
      <c:catAx>
        <c:axId val="7555845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5587656"/>
        <c:crosses val="autoZero"/>
        <c:auto val="1"/>
        <c:lblAlgn val="ctr"/>
        <c:lblOffset val="100"/>
        <c:noMultiLvlLbl val="0"/>
      </c:catAx>
      <c:valAx>
        <c:axId val="7555876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55845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5588048"/>
        <c:axId val="755585304"/>
      </c:lineChart>
      <c:catAx>
        <c:axId val="7555880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5585304"/>
        <c:crosses val="autoZero"/>
        <c:auto val="1"/>
        <c:lblAlgn val="ctr"/>
        <c:lblOffset val="100"/>
        <c:noMultiLvlLbl val="0"/>
      </c:catAx>
      <c:valAx>
        <c:axId val="7555853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55880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5590008"/>
        <c:axId val="755590792"/>
      </c:lineChart>
      <c:catAx>
        <c:axId val="7555900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5590792"/>
        <c:crosses val="autoZero"/>
        <c:auto val="1"/>
        <c:lblAlgn val="ctr"/>
        <c:lblOffset val="100"/>
        <c:noMultiLvlLbl val="0"/>
      </c:catAx>
      <c:valAx>
        <c:axId val="7555907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55900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5600592"/>
        <c:axId val="755603336"/>
      </c:lineChart>
      <c:catAx>
        <c:axId val="7556005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5603336"/>
        <c:crosses val="autoZero"/>
        <c:auto val="1"/>
        <c:lblAlgn val="ctr"/>
        <c:lblOffset val="100"/>
        <c:noMultiLvlLbl val="0"/>
      </c:catAx>
      <c:valAx>
        <c:axId val="7556033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56005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5605296"/>
        <c:axId val="755597064"/>
      </c:lineChart>
      <c:catAx>
        <c:axId val="7556052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5597064"/>
        <c:crosses val="autoZero"/>
        <c:auto val="1"/>
        <c:lblAlgn val="ctr"/>
        <c:lblOffset val="100"/>
        <c:noMultiLvlLbl val="0"/>
      </c:catAx>
      <c:valAx>
        <c:axId val="7555970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56052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5600200"/>
        <c:axId val="755600984"/>
      </c:lineChart>
      <c:catAx>
        <c:axId val="7556002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5600984"/>
        <c:crosses val="autoZero"/>
        <c:auto val="1"/>
        <c:lblAlgn val="ctr"/>
        <c:lblOffset val="100"/>
        <c:noMultiLvlLbl val="0"/>
      </c:catAx>
      <c:valAx>
        <c:axId val="7556009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56002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5605688"/>
        <c:axId val="755604904"/>
      </c:lineChart>
      <c:catAx>
        <c:axId val="7556056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5604904"/>
        <c:crosses val="autoZero"/>
        <c:auto val="1"/>
        <c:lblAlgn val="ctr"/>
        <c:lblOffset val="100"/>
        <c:noMultiLvlLbl val="0"/>
      </c:catAx>
      <c:valAx>
        <c:axId val="7556049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56056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5594712"/>
        <c:axId val="755602552"/>
      </c:lineChart>
      <c:catAx>
        <c:axId val="7555947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5602552"/>
        <c:crosses val="autoZero"/>
        <c:auto val="1"/>
        <c:lblAlgn val="ctr"/>
        <c:lblOffset val="100"/>
        <c:noMultiLvlLbl val="0"/>
      </c:catAx>
      <c:valAx>
        <c:axId val="7556025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55947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5593928"/>
        <c:axId val="755598240"/>
      </c:lineChart>
      <c:catAx>
        <c:axId val="7555939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5598240"/>
        <c:crosses val="autoZero"/>
        <c:auto val="1"/>
        <c:lblAlgn val="ctr"/>
        <c:lblOffset val="100"/>
        <c:noMultiLvlLbl val="0"/>
      </c:catAx>
      <c:valAx>
        <c:axId val="7555982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55939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5595104"/>
        <c:axId val="755595496"/>
      </c:lineChart>
      <c:catAx>
        <c:axId val="7555951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5595496"/>
        <c:crosses val="autoZero"/>
        <c:auto val="1"/>
        <c:lblAlgn val="ctr"/>
        <c:lblOffset val="100"/>
        <c:noMultiLvlLbl val="0"/>
      </c:catAx>
      <c:valAx>
        <c:axId val="7555954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55951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5601768"/>
        <c:axId val="755602944"/>
      </c:lineChart>
      <c:catAx>
        <c:axId val="7556017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5602944"/>
        <c:crosses val="autoZero"/>
        <c:auto val="1"/>
        <c:lblAlgn val="ctr"/>
        <c:lblOffset val="100"/>
        <c:noMultiLvlLbl val="0"/>
      </c:catAx>
      <c:valAx>
        <c:axId val="7556029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56017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5599024"/>
        <c:axId val="755596280"/>
      </c:lineChart>
      <c:catAx>
        <c:axId val="7555990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5596280"/>
        <c:crosses val="autoZero"/>
        <c:auto val="1"/>
        <c:lblAlgn val="ctr"/>
        <c:lblOffset val="100"/>
        <c:noMultiLvlLbl val="0"/>
      </c:catAx>
      <c:valAx>
        <c:axId val="7555962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55990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5604120"/>
        <c:axId val="755594320"/>
      </c:lineChart>
      <c:catAx>
        <c:axId val="7556041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5594320"/>
        <c:crosses val="autoZero"/>
        <c:auto val="1"/>
        <c:lblAlgn val="ctr"/>
        <c:lblOffset val="100"/>
        <c:noMultiLvlLbl val="0"/>
      </c:catAx>
      <c:valAx>
        <c:axId val="7555943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56041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5599416"/>
        <c:axId val="755613136"/>
      </c:lineChart>
      <c:catAx>
        <c:axId val="7555994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5613136"/>
        <c:crosses val="autoZero"/>
        <c:auto val="1"/>
        <c:lblAlgn val="ctr"/>
        <c:lblOffset val="100"/>
        <c:noMultiLvlLbl val="0"/>
      </c:catAx>
      <c:valAx>
        <c:axId val="7556131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55994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5606472"/>
        <c:axId val="755611568"/>
      </c:lineChart>
      <c:catAx>
        <c:axId val="7556064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5611568"/>
        <c:crosses val="autoZero"/>
        <c:auto val="1"/>
        <c:lblAlgn val="ctr"/>
        <c:lblOffset val="100"/>
        <c:noMultiLvlLbl val="0"/>
      </c:catAx>
      <c:valAx>
        <c:axId val="7556115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56064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5606864"/>
        <c:axId val="755611960"/>
      </c:lineChart>
      <c:catAx>
        <c:axId val="7556068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5611960"/>
        <c:crosses val="autoZero"/>
        <c:auto val="1"/>
        <c:lblAlgn val="ctr"/>
        <c:lblOffset val="100"/>
        <c:noMultiLvlLbl val="0"/>
      </c:catAx>
      <c:valAx>
        <c:axId val="7556119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56068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5607648"/>
        <c:axId val="755608040"/>
      </c:lineChart>
      <c:catAx>
        <c:axId val="7556076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5608040"/>
        <c:crosses val="autoZero"/>
        <c:auto val="1"/>
        <c:lblAlgn val="ctr"/>
        <c:lblOffset val="100"/>
        <c:noMultiLvlLbl val="0"/>
      </c:catAx>
      <c:valAx>
        <c:axId val="7556080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56076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5608432"/>
        <c:axId val="755608824"/>
      </c:lineChart>
      <c:catAx>
        <c:axId val="7556084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5608824"/>
        <c:crosses val="autoZero"/>
        <c:auto val="1"/>
        <c:lblAlgn val="ctr"/>
        <c:lblOffset val="100"/>
        <c:noMultiLvlLbl val="0"/>
      </c:catAx>
      <c:valAx>
        <c:axId val="7556088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56084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5609608"/>
        <c:axId val="755610000"/>
      </c:lineChart>
      <c:catAx>
        <c:axId val="7556096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5610000"/>
        <c:crosses val="autoZero"/>
        <c:auto val="1"/>
        <c:lblAlgn val="ctr"/>
        <c:lblOffset val="100"/>
        <c:noMultiLvlLbl val="0"/>
      </c:catAx>
      <c:valAx>
        <c:axId val="7556100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56096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5610784"/>
        <c:axId val="755611176"/>
      </c:lineChart>
      <c:catAx>
        <c:axId val="7556107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5611176"/>
        <c:crosses val="autoZero"/>
        <c:auto val="1"/>
        <c:lblAlgn val="ctr"/>
        <c:lblOffset val="100"/>
        <c:noMultiLvlLbl val="0"/>
      </c:catAx>
      <c:valAx>
        <c:axId val="7556111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56107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21876520"/>
        <c:axId val="721877304"/>
      </c:lineChart>
      <c:catAx>
        <c:axId val="7218765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21877304"/>
        <c:crosses val="autoZero"/>
        <c:auto val="1"/>
        <c:lblAlgn val="ctr"/>
        <c:lblOffset val="100"/>
        <c:noMultiLvlLbl val="0"/>
      </c:catAx>
      <c:valAx>
        <c:axId val="7218773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18765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21873776"/>
        <c:axId val="721871424"/>
      </c:lineChart>
      <c:catAx>
        <c:axId val="7218737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21871424"/>
        <c:crosses val="autoZero"/>
        <c:auto val="1"/>
        <c:lblAlgn val="ctr"/>
        <c:lblOffset val="100"/>
        <c:noMultiLvlLbl val="0"/>
      </c:catAx>
      <c:valAx>
        <c:axId val="7218714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18737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21871816"/>
        <c:axId val="721878480"/>
      </c:lineChart>
      <c:catAx>
        <c:axId val="7218718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21878480"/>
        <c:crosses val="autoZero"/>
        <c:auto val="1"/>
        <c:lblAlgn val="ctr"/>
        <c:lblOffset val="100"/>
        <c:noMultiLvlLbl val="0"/>
      </c:catAx>
      <c:valAx>
        <c:axId val="7218784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18718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21877696"/>
        <c:axId val="721872992"/>
      </c:lineChart>
      <c:catAx>
        <c:axId val="7218776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21872992"/>
        <c:crosses val="autoZero"/>
        <c:auto val="1"/>
        <c:lblAlgn val="ctr"/>
        <c:lblOffset val="100"/>
        <c:noMultiLvlLbl val="0"/>
      </c:catAx>
      <c:valAx>
        <c:axId val="7218729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18776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21875344"/>
        <c:axId val="721872208"/>
      </c:lineChart>
      <c:catAx>
        <c:axId val="7218753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21872208"/>
        <c:crosses val="autoZero"/>
        <c:auto val="1"/>
        <c:lblAlgn val="ctr"/>
        <c:lblOffset val="100"/>
        <c:noMultiLvlLbl val="0"/>
      </c:catAx>
      <c:valAx>
        <c:axId val="7218722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18753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21876128"/>
        <c:axId val="721872600"/>
      </c:lineChart>
      <c:catAx>
        <c:axId val="7218761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21872600"/>
        <c:crosses val="autoZero"/>
        <c:auto val="1"/>
        <c:lblAlgn val="ctr"/>
        <c:lblOffset val="100"/>
        <c:noMultiLvlLbl val="0"/>
      </c:catAx>
      <c:valAx>
        <c:axId val="7218726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18761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21856528"/>
        <c:axId val="721847120"/>
      </c:lineChart>
      <c:catAx>
        <c:axId val="7218565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21847120"/>
        <c:crosses val="autoZero"/>
        <c:auto val="1"/>
        <c:lblAlgn val="ctr"/>
        <c:lblOffset val="100"/>
        <c:noMultiLvlLbl val="0"/>
      </c:catAx>
      <c:valAx>
        <c:axId val="7218471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18565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21856920"/>
        <c:axId val="721857704"/>
      </c:lineChart>
      <c:catAx>
        <c:axId val="7218569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21857704"/>
        <c:crosses val="autoZero"/>
        <c:auto val="1"/>
        <c:lblAlgn val="ctr"/>
        <c:lblOffset val="100"/>
        <c:noMultiLvlLbl val="0"/>
      </c:catAx>
      <c:valAx>
        <c:axId val="7218577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18569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21851432"/>
        <c:axId val="721858096"/>
      </c:lineChart>
      <c:catAx>
        <c:axId val="7218514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21858096"/>
        <c:crosses val="autoZero"/>
        <c:auto val="1"/>
        <c:lblAlgn val="ctr"/>
        <c:lblOffset val="100"/>
        <c:noMultiLvlLbl val="0"/>
      </c:catAx>
      <c:valAx>
        <c:axId val="7218580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18514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21847512"/>
        <c:axId val="721850648"/>
      </c:lineChart>
      <c:catAx>
        <c:axId val="7218475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21850648"/>
        <c:crosses val="autoZero"/>
        <c:auto val="1"/>
        <c:lblAlgn val="ctr"/>
        <c:lblOffset val="100"/>
        <c:noMultiLvlLbl val="0"/>
      </c:catAx>
      <c:valAx>
        <c:axId val="7218506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18475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21853784"/>
        <c:axId val="721855744"/>
      </c:lineChart>
      <c:catAx>
        <c:axId val="7218537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21855744"/>
        <c:crosses val="autoZero"/>
        <c:auto val="1"/>
        <c:lblAlgn val="ctr"/>
        <c:lblOffset val="100"/>
        <c:noMultiLvlLbl val="0"/>
      </c:catAx>
      <c:valAx>
        <c:axId val="7218557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18537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21846728"/>
        <c:axId val="721847904"/>
      </c:lineChart>
      <c:catAx>
        <c:axId val="7218467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21847904"/>
        <c:crosses val="autoZero"/>
        <c:auto val="1"/>
        <c:lblAlgn val="ctr"/>
        <c:lblOffset val="100"/>
        <c:noMultiLvlLbl val="0"/>
      </c:catAx>
      <c:valAx>
        <c:axId val="7218479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18467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21851040"/>
        <c:axId val="721849864"/>
      </c:lineChart>
      <c:catAx>
        <c:axId val="7218510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21849864"/>
        <c:crosses val="autoZero"/>
        <c:auto val="1"/>
        <c:lblAlgn val="ctr"/>
        <c:lblOffset val="100"/>
        <c:noMultiLvlLbl val="0"/>
      </c:catAx>
      <c:valAx>
        <c:axId val="7218498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18510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21849080"/>
        <c:axId val="721851824"/>
      </c:lineChart>
      <c:catAx>
        <c:axId val="7218490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21851824"/>
        <c:crosses val="autoZero"/>
        <c:auto val="1"/>
        <c:lblAlgn val="ctr"/>
        <c:lblOffset val="100"/>
        <c:noMultiLvlLbl val="0"/>
      </c:catAx>
      <c:valAx>
        <c:axId val="7218518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18490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21850256"/>
        <c:axId val="721852216"/>
      </c:lineChart>
      <c:catAx>
        <c:axId val="7218502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21852216"/>
        <c:crosses val="autoZero"/>
        <c:auto val="1"/>
        <c:lblAlgn val="ctr"/>
        <c:lblOffset val="100"/>
        <c:noMultiLvlLbl val="0"/>
      </c:catAx>
      <c:valAx>
        <c:axId val="7218522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18502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21852608"/>
        <c:axId val="721853000"/>
      </c:lineChart>
      <c:catAx>
        <c:axId val="7218526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21853000"/>
        <c:crosses val="autoZero"/>
        <c:auto val="1"/>
        <c:lblAlgn val="ctr"/>
        <c:lblOffset val="100"/>
        <c:noMultiLvlLbl val="0"/>
      </c:catAx>
      <c:valAx>
        <c:axId val="7218530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18526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21854568"/>
        <c:axId val="721854960"/>
      </c:lineChart>
      <c:catAx>
        <c:axId val="7218545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21854960"/>
        <c:crosses val="autoZero"/>
        <c:auto val="1"/>
        <c:lblAlgn val="ctr"/>
        <c:lblOffset val="100"/>
        <c:noMultiLvlLbl val="0"/>
      </c:catAx>
      <c:valAx>
        <c:axId val="7218549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18545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21865152"/>
        <c:axId val="721861232"/>
      </c:lineChart>
      <c:catAx>
        <c:axId val="7218651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21861232"/>
        <c:crosses val="autoZero"/>
        <c:auto val="1"/>
        <c:lblAlgn val="ctr"/>
        <c:lblOffset val="100"/>
        <c:noMultiLvlLbl val="0"/>
      </c:catAx>
      <c:valAx>
        <c:axId val="7218612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18651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val>
            <c:numLit>
              <c:formatCode>General</c:formatCode>
              <c:ptCount val="1"/>
              <c:pt idx="0">
                <c:v>0</c:v>
              </c:pt>
            </c:numLit>
          </c:val>
          <c:smooth val="0"/>
        </c:ser>
        <c:ser>
          <c:idx val="1"/>
          <c:order val="1"/>
          <c:tx>
            <c:v>NPV (без учета продажи)</c:v>
          </c:tx>
          <c:marker>
            <c:symbol val="none"/>
          </c:marker>
          <c:val>
            <c:numLit>
              <c:formatCode>General</c:formatCode>
              <c:ptCount val="1"/>
              <c:pt idx="0">
                <c:v>0</c:v>
              </c:pt>
            </c:numLit>
          </c:val>
          <c:smooth val="0"/>
        </c:ser>
        <c:dLbls>
          <c:showLegendKey val="0"/>
          <c:showVal val="0"/>
          <c:showCatName val="0"/>
          <c:showSerName val="0"/>
          <c:showPercent val="0"/>
          <c:showBubbleSize val="0"/>
        </c:dLbls>
        <c:smooth val="0"/>
        <c:axId val="721859664"/>
        <c:axId val="721869072"/>
      </c:lineChart>
      <c:catAx>
        <c:axId val="7218596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21869072"/>
        <c:crosses val="autoZero"/>
        <c:auto val="1"/>
        <c:lblAlgn val="ctr"/>
        <c:lblOffset val="100"/>
        <c:noMultiLvlLbl val="0"/>
      </c:catAx>
      <c:valAx>
        <c:axId val="7218690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18596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21863584"/>
        <c:axId val="721864760"/>
      </c:lineChart>
      <c:catAx>
        <c:axId val="7218635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21864760"/>
        <c:crosses val="autoZero"/>
        <c:auto val="1"/>
        <c:lblAlgn val="ctr"/>
        <c:lblOffset val="100"/>
        <c:noMultiLvlLbl val="0"/>
      </c:catAx>
      <c:valAx>
        <c:axId val="7218647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18635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21860448"/>
        <c:axId val="721866720"/>
      </c:lineChart>
      <c:catAx>
        <c:axId val="7218604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21866720"/>
        <c:crosses val="autoZero"/>
        <c:auto val="1"/>
        <c:lblAlgn val="ctr"/>
        <c:lblOffset val="100"/>
        <c:noMultiLvlLbl val="0"/>
      </c:catAx>
      <c:valAx>
        <c:axId val="7218667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18604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21861624"/>
        <c:axId val="721867896"/>
      </c:lineChart>
      <c:catAx>
        <c:axId val="7218616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21867896"/>
        <c:crosses val="autoZero"/>
        <c:auto val="1"/>
        <c:lblAlgn val="ctr"/>
        <c:lblOffset val="100"/>
        <c:noMultiLvlLbl val="0"/>
      </c:catAx>
      <c:valAx>
        <c:axId val="7218678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18616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1846549758"/>
          <c:y val="1.8908754052802224E-2"/>
        </c:manualLayout>
      </c:layout>
      <c:overlay val="0"/>
      <c:spPr>
        <a:noFill/>
        <a:ln w="25400">
          <a:noFill/>
        </a:ln>
      </c:spPr>
    </c:title>
    <c:autoTitleDeleted val="0"/>
    <c:plotArea>
      <c:layout>
        <c:manualLayout>
          <c:layoutTarget val="inner"/>
          <c:xMode val="edge"/>
          <c:yMode val="edge"/>
          <c:x val="0.17982942779634614"/>
          <c:y val="9.9557370143547624E-2"/>
          <c:w val="0.7765295092284884"/>
          <c:h val="0.80442543447501413"/>
        </c:manualLayout>
      </c:layout>
      <c:lineChart>
        <c:grouping val="standard"/>
        <c:varyColors val="0"/>
        <c:ser>
          <c:idx val="0"/>
          <c:order val="0"/>
          <c:tx>
            <c:v>PV</c:v>
          </c:tx>
          <c:marker>
            <c:symbol val="none"/>
          </c:marker>
          <c:cat>
            <c:numRef>
              <c:f>'5. анализ эконом эфф'!$C$77:$Y$77</c:f>
              <c:numCache>
                <c:formatCode>#\ ##0.000</c:formatCode>
                <c:ptCount val="23"/>
                <c:pt idx="0" formatCode="#\ ##0.0">
                  <c:v>1</c:v>
                </c:pt>
                <c:pt idx="1">
                  <c:v>2</c:v>
                </c:pt>
                <c:pt idx="2" formatCode="#\ ##0.0">
                  <c:v>3</c:v>
                </c:pt>
                <c:pt idx="3" formatCode="#\ ##0.0">
                  <c:v>4</c:v>
                </c:pt>
                <c:pt idx="4" formatCode="#\ ##0.0">
                  <c:v>5</c:v>
                </c:pt>
                <c:pt idx="5" formatCode="#\ ##0.0">
                  <c:v>6</c:v>
                </c:pt>
                <c:pt idx="6" formatCode="#\ ##0.0">
                  <c:v>7</c:v>
                </c:pt>
                <c:pt idx="7" formatCode="#\ ##0.0">
                  <c:v>8</c:v>
                </c:pt>
                <c:pt idx="8" formatCode="#\ ##0.0">
                  <c:v>9</c:v>
                </c:pt>
                <c:pt idx="9" formatCode="#\ ##0.0">
                  <c:v>10</c:v>
                </c:pt>
                <c:pt idx="10" formatCode="#\ ##0.0">
                  <c:v>11</c:v>
                </c:pt>
                <c:pt idx="11" formatCode="#\ ##0.0">
                  <c:v>12</c:v>
                </c:pt>
                <c:pt idx="12" formatCode="#\ ##0.0">
                  <c:v>13</c:v>
                </c:pt>
                <c:pt idx="13" formatCode="#\ ##0.0">
                  <c:v>14</c:v>
                </c:pt>
                <c:pt idx="14" formatCode="#\ ##0.0">
                  <c:v>15</c:v>
                </c:pt>
                <c:pt idx="15" formatCode="#\ ##0.0">
                  <c:v>16</c:v>
                </c:pt>
                <c:pt idx="16" formatCode="#\ ##0.0">
                  <c:v>17</c:v>
                </c:pt>
                <c:pt idx="17" formatCode="#\ ##0.0">
                  <c:v>18</c:v>
                </c:pt>
                <c:pt idx="18" formatCode="#\ ##0.0">
                  <c:v>19</c:v>
                </c:pt>
                <c:pt idx="19" formatCode="#\ ##0.0">
                  <c:v>20</c:v>
                </c:pt>
                <c:pt idx="20" formatCode="#\ ##0.0">
                  <c:v>21</c:v>
                </c:pt>
                <c:pt idx="21" formatCode="#\ ##0.0">
                  <c:v>22</c:v>
                </c:pt>
                <c:pt idx="22" formatCode="#\ ##0.0">
                  <c:v>23</c:v>
                </c:pt>
              </c:numCache>
            </c:numRef>
          </c:cat>
          <c:val>
            <c:numRef>
              <c:f>'5. анализ эконом эфф'!$C$90:$Y$90</c:f>
              <c:numCache>
                <c:formatCode>_(* #\ ##0_);_(* \(#\ ##0\);_(* "-"_);_(@_)</c:formatCode>
                <c:ptCount val="23"/>
                <c:pt idx="0">
                  <c:v>-5382.7565577176783</c:v>
                </c:pt>
                <c:pt idx="1">
                  <c:v>25282.213940105401</c:v>
                </c:pt>
                <c:pt idx="2">
                  <c:v>33114.199795907465</c:v>
                </c:pt>
                <c:pt idx="3">
                  <c:v>31654.128940622846</c:v>
                </c:pt>
                <c:pt idx="4">
                  <c:v>30673.610683610623</c:v>
                </c:pt>
                <c:pt idx="5">
                  <c:v>29708.233716919553</c:v>
                </c:pt>
                <c:pt idx="6">
                  <c:v>28759.47581573531</c:v>
                </c:pt>
                <c:pt idx="7">
                  <c:v>22721.009923749036</c:v>
                </c:pt>
                <c:pt idx="8">
                  <c:v>21545.841719643086</c:v>
                </c:pt>
                <c:pt idx="9">
                  <c:v>20861.621750512779</c:v>
                </c:pt>
                <c:pt idx="10">
                  <c:v>20189.710118170948</c:v>
                </c:pt>
                <c:pt idx="11">
                  <c:v>19530.926766184992</c:v>
                </c:pt>
                <c:pt idx="12">
                  <c:v>18885.944164259607</c:v>
                </c:pt>
                <c:pt idx="13">
                  <c:v>18255.30316702279</c:v>
                </c:pt>
                <c:pt idx="14">
                  <c:v>17639.427380878544</c:v>
                </c:pt>
                <c:pt idx="15">
                  <c:v>17038.63617180672</c:v>
                </c:pt>
                <c:pt idx="16">
                  <c:v>16453.156435475888</c:v>
                </c:pt>
                <c:pt idx="17">
                  <c:v>15883.133240502555</c:v>
                </c:pt>
                <c:pt idx="18">
                  <c:v>15328.639446055933</c:v>
                </c:pt>
                <c:pt idx="19">
                  <c:v>14885.461981717011</c:v>
                </c:pt>
                <c:pt idx="20">
                  <c:v>14344.182630664194</c:v>
                </c:pt>
                <c:pt idx="21">
                  <c:v>13820.486804575739</c:v>
                </c:pt>
                <c:pt idx="22">
                  <c:v>13314.00543340584</c:v>
                </c:pt>
              </c:numCache>
            </c:numRef>
          </c:val>
          <c:smooth val="0"/>
        </c:ser>
        <c:ser>
          <c:idx val="1"/>
          <c:order val="1"/>
          <c:tx>
            <c:v>NPV (без учета продажи)</c:v>
          </c:tx>
          <c:marker>
            <c:symbol val="none"/>
          </c:marker>
          <c:cat>
            <c:numRef>
              <c:f>'5. анализ эконом эфф'!$C$77:$Y$77</c:f>
              <c:numCache>
                <c:formatCode>#\ ##0.000</c:formatCode>
                <c:ptCount val="23"/>
                <c:pt idx="0" formatCode="#\ ##0.0">
                  <c:v>1</c:v>
                </c:pt>
                <c:pt idx="1">
                  <c:v>2</c:v>
                </c:pt>
                <c:pt idx="2" formatCode="#\ ##0.0">
                  <c:v>3</c:v>
                </c:pt>
                <c:pt idx="3" formatCode="#\ ##0.0">
                  <c:v>4</c:v>
                </c:pt>
                <c:pt idx="4" formatCode="#\ ##0.0">
                  <c:v>5</c:v>
                </c:pt>
                <c:pt idx="5" formatCode="#\ ##0.0">
                  <c:v>6</c:v>
                </c:pt>
                <c:pt idx="6" formatCode="#\ ##0.0">
                  <c:v>7</c:v>
                </c:pt>
                <c:pt idx="7" formatCode="#\ ##0.0">
                  <c:v>8</c:v>
                </c:pt>
                <c:pt idx="8" formatCode="#\ ##0.0">
                  <c:v>9</c:v>
                </c:pt>
                <c:pt idx="9" formatCode="#\ ##0.0">
                  <c:v>10</c:v>
                </c:pt>
                <c:pt idx="10" formatCode="#\ ##0.0">
                  <c:v>11</c:v>
                </c:pt>
                <c:pt idx="11" formatCode="#\ ##0.0">
                  <c:v>12</c:v>
                </c:pt>
                <c:pt idx="12" formatCode="#\ ##0.0">
                  <c:v>13</c:v>
                </c:pt>
                <c:pt idx="13" formatCode="#\ ##0.0">
                  <c:v>14</c:v>
                </c:pt>
                <c:pt idx="14" formatCode="#\ ##0.0">
                  <c:v>15</c:v>
                </c:pt>
                <c:pt idx="15" formatCode="#\ ##0.0">
                  <c:v>16</c:v>
                </c:pt>
                <c:pt idx="16" formatCode="#\ ##0.0">
                  <c:v>17</c:v>
                </c:pt>
                <c:pt idx="17" formatCode="#\ ##0.0">
                  <c:v>18</c:v>
                </c:pt>
                <c:pt idx="18" formatCode="#\ ##0.0">
                  <c:v>19</c:v>
                </c:pt>
                <c:pt idx="19" formatCode="#\ ##0.0">
                  <c:v>20</c:v>
                </c:pt>
                <c:pt idx="20" formatCode="#\ ##0.0">
                  <c:v>21</c:v>
                </c:pt>
                <c:pt idx="21" formatCode="#\ ##0.0">
                  <c:v>22</c:v>
                </c:pt>
                <c:pt idx="22" formatCode="#\ ##0.0">
                  <c:v>23</c:v>
                </c:pt>
              </c:numCache>
            </c:numRef>
          </c:cat>
          <c:val>
            <c:numRef>
              <c:f>'5. анализ эконом эфф'!$C$91:$Y$91</c:f>
              <c:numCache>
                <c:formatCode>_(* #\ ##0_);_(* \(#\ ##0\);_(* "-"_);_(@_)</c:formatCode>
                <c:ptCount val="23"/>
                <c:pt idx="0">
                  <c:v>-450373.72720123263</c:v>
                </c:pt>
                <c:pt idx="1">
                  <c:v>-425091.51326112723</c:v>
                </c:pt>
                <c:pt idx="2">
                  <c:v>-391977.31346521975</c:v>
                </c:pt>
                <c:pt idx="3">
                  <c:v>-360323.1845245969</c:v>
                </c:pt>
                <c:pt idx="4">
                  <c:v>-329649.5738409863</c:v>
                </c:pt>
                <c:pt idx="5">
                  <c:v>-299941.34012406674</c:v>
                </c:pt>
                <c:pt idx="6">
                  <c:v>-271181.86430833145</c:v>
                </c:pt>
                <c:pt idx="7">
                  <c:v>-248460.85438458243</c:v>
                </c:pt>
                <c:pt idx="8">
                  <c:v>-226915.01266493934</c:v>
                </c:pt>
                <c:pt idx="9">
                  <c:v>-206053.39091442656</c:v>
                </c:pt>
                <c:pt idx="10">
                  <c:v>-185863.68079625562</c:v>
                </c:pt>
                <c:pt idx="11">
                  <c:v>-166332.75403007062</c:v>
                </c:pt>
                <c:pt idx="12">
                  <c:v>-147446.80986581102</c:v>
                </c:pt>
                <c:pt idx="13">
                  <c:v>-129191.50669878823</c:v>
                </c:pt>
                <c:pt idx="14">
                  <c:v>-111552.07931790969</c:v>
                </c:pt>
                <c:pt idx="15">
                  <c:v>-94513.443146102974</c:v>
                </c:pt>
                <c:pt idx="16">
                  <c:v>-78060.286710627086</c:v>
                </c:pt>
                <c:pt idx="17">
                  <c:v>-62177.153470124533</c:v>
                </c:pt>
                <c:pt idx="18">
                  <c:v>-46848.514024068601</c:v>
                </c:pt>
                <c:pt idx="19">
                  <c:v>-31963.052042351592</c:v>
                </c:pt>
                <c:pt idx="20">
                  <c:v>-17618.869411687396</c:v>
                </c:pt>
                <c:pt idx="21">
                  <c:v>-3798.3826071116564</c:v>
                </c:pt>
                <c:pt idx="22">
                  <c:v>9515.6228262941841</c:v>
                </c:pt>
              </c:numCache>
            </c:numRef>
          </c:val>
          <c:smooth val="0"/>
        </c:ser>
        <c:dLbls>
          <c:showLegendKey val="0"/>
          <c:showVal val="0"/>
          <c:showCatName val="0"/>
          <c:showSerName val="0"/>
          <c:showPercent val="0"/>
          <c:showBubbleSize val="0"/>
        </c:dLbls>
        <c:smooth val="0"/>
        <c:axId val="721864368"/>
        <c:axId val="721866328"/>
      </c:lineChart>
      <c:catAx>
        <c:axId val="721864368"/>
        <c:scaling>
          <c:orientation val="minMax"/>
        </c:scaling>
        <c:delete val="0"/>
        <c:axPos val="b"/>
        <c:numFmt formatCode="#\ ##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21866328"/>
        <c:crosses val="autoZero"/>
        <c:auto val="1"/>
        <c:lblAlgn val="ctr"/>
        <c:lblOffset val="100"/>
        <c:noMultiLvlLbl val="0"/>
      </c:catAx>
      <c:valAx>
        <c:axId val="721866328"/>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1864368"/>
        <c:crosses val="autoZero"/>
        <c:crossBetween val="between"/>
      </c:valAx>
    </c:plotArea>
    <c:legend>
      <c:legendPos val="r"/>
      <c:layout>
        <c:manualLayout>
          <c:xMode val="edge"/>
          <c:yMode val="edge"/>
          <c:x val="0.21578421578421578"/>
          <c:y val="0.89019948758994938"/>
          <c:w val="0.66433566433566438"/>
          <c:h val="7.8431672915414044E-2"/>
        </c:manualLayout>
      </c:layout>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21869464"/>
        <c:axId val="721869856"/>
      </c:lineChart>
      <c:catAx>
        <c:axId val="7218694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21869856"/>
        <c:crosses val="autoZero"/>
        <c:auto val="1"/>
        <c:lblAlgn val="ctr"/>
        <c:lblOffset val="100"/>
        <c:noMultiLvlLbl val="0"/>
      </c:catAx>
      <c:valAx>
        <c:axId val="7218698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18694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21870640"/>
        <c:axId val="721865544"/>
      </c:lineChart>
      <c:catAx>
        <c:axId val="7218706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21865544"/>
        <c:crosses val="autoZero"/>
        <c:auto val="1"/>
        <c:lblAlgn val="ctr"/>
        <c:lblOffset val="100"/>
        <c:noMultiLvlLbl val="0"/>
      </c:catAx>
      <c:valAx>
        <c:axId val="7218655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18706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21862408"/>
        <c:axId val="721862800"/>
      </c:lineChart>
      <c:catAx>
        <c:axId val="7218624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21862800"/>
        <c:crosses val="autoZero"/>
        <c:auto val="1"/>
        <c:lblAlgn val="ctr"/>
        <c:lblOffset val="100"/>
        <c:noMultiLvlLbl val="0"/>
      </c:catAx>
      <c:valAx>
        <c:axId val="7218628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18624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21863192"/>
        <c:axId val="721867112"/>
      </c:lineChart>
      <c:catAx>
        <c:axId val="7218631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21867112"/>
        <c:crosses val="autoZero"/>
        <c:auto val="1"/>
        <c:lblAlgn val="ctr"/>
        <c:lblOffset val="100"/>
        <c:noMultiLvlLbl val="0"/>
      </c:catAx>
      <c:valAx>
        <c:axId val="7218671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18631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21868680"/>
        <c:axId val="732058104"/>
      </c:lineChart>
      <c:catAx>
        <c:axId val="7218686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2058104"/>
        <c:crosses val="autoZero"/>
        <c:auto val="1"/>
        <c:lblAlgn val="ctr"/>
        <c:lblOffset val="100"/>
        <c:noMultiLvlLbl val="0"/>
      </c:catAx>
      <c:valAx>
        <c:axId val="732058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18686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2061632"/>
        <c:axId val="732061240"/>
      </c:lineChart>
      <c:catAx>
        <c:axId val="7320616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2061240"/>
        <c:crosses val="autoZero"/>
        <c:auto val="1"/>
        <c:lblAlgn val="ctr"/>
        <c:lblOffset val="100"/>
        <c:noMultiLvlLbl val="0"/>
      </c:catAx>
      <c:valAx>
        <c:axId val="7320612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20616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2051440"/>
        <c:axId val="732060064"/>
      </c:lineChart>
      <c:catAx>
        <c:axId val="7320514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2060064"/>
        <c:crosses val="autoZero"/>
        <c:auto val="1"/>
        <c:lblAlgn val="ctr"/>
        <c:lblOffset val="100"/>
        <c:noMultiLvlLbl val="0"/>
      </c:catAx>
      <c:valAx>
        <c:axId val="7320600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20514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2052224"/>
        <c:axId val="732058496"/>
      </c:lineChart>
      <c:catAx>
        <c:axId val="7320522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2058496"/>
        <c:crosses val="autoZero"/>
        <c:auto val="1"/>
        <c:lblAlgn val="ctr"/>
        <c:lblOffset val="100"/>
        <c:noMultiLvlLbl val="0"/>
      </c:catAx>
      <c:valAx>
        <c:axId val="7320584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20522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2052616"/>
        <c:axId val="732056928"/>
      </c:lineChart>
      <c:catAx>
        <c:axId val="7320526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2056928"/>
        <c:crosses val="autoZero"/>
        <c:auto val="1"/>
        <c:lblAlgn val="ctr"/>
        <c:lblOffset val="100"/>
        <c:noMultiLvlLbl val="0"/>
      </c:catAx>
      <c:valAx>
        <c:axId val="7320569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20526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2050656"/>
        <c:axId val="732054184"/>
      </c:lineChart>
      <c:catAx>
        <c:axId val="7320506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2054184"/>
        <c:crosses val="autoZero"/>
        <c:auto val="1"/>
        <c:lblAlgn val="ctr"/>
        <c:lblOffset val="100"/>
        <c:noMultiLvlLbl val="0"/>
      </c:catAx>
      <c:valAx>
        <c:axId val="7320541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20506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2060848"/>
        <c:axId val="732054576"/>
      </c:lineChart>
      <c:catAx>
        <c:axId val="7320608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2054576"/>
        <c:crosses val="autoZero"/>
        <c:auto val="1"/>
        <c:lblAlgn val="ctr"/>
        <c:lblOffset val="100"/>
        <c:noMultiLvlLbl val="0"/>
      </c:catAx>
      <c:valAx>
        <c:axId val="7320545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20608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2055360"/>
        <c:axId val="732053400"/>
      </c:lineChart>
      <c:catAx>
        <c:axId val="7320553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2053400"/>
        <c:crosses val="autoZero"/>
        <c:auto val="1"/>
        <c:lblAlgn val="ctr"/>
        <c:lblOffset val="100"/>
        <c:noMultiLvlLbl val="0"/>
      </c:catAx>
      <c:valAx>
        <c:axId val="7320534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20553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2058888"/>
        <c:axId val="732054968"/>
      </c:lineChart>
      <c:catAx>
        <c:axId val="7320588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2054968"/>
        <c:crosses val="autoZero"/>
        <c:auto val="1"/>
        <c:lblAlgn val="ctr"/>
        <c:lblOffset val="100"/>
        <c:noMultiLvlLbl val="0"/>
      </c:catAx>
      <c:valAx>
        <c:axId val="7320549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20588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2055752"/>
        <c:axId val="732056536"/>
      </c:lineChart>
      <c:catAx>
        <c:axId val="7320557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2056536"/>
        <c:crosses val="autoZero"/>
        <c:auto val="1"/>
        <c:lblAlgn val="ctr"/>
        <c:lblOffset val="100"/>
        <c:noMultiLvlLbl val="0"/>
      </c:catAx>
      <c:valAx>
        <c:axId val="7320565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20557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2057712"/>
        <c:axId val="732060456"/>
      </c:lineChart>
      <c:catAx>
        <c:axId val="7320577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2060456"/>
        <c:crosses val="autoZero"/>
        <c:auto val="1"/>
        <c:lblAlgn val="ctr"/>
        <c:lblOffset val="100"/>
        <c:noMultiLvlLbl val="0"/>
      </c:catAx>
      <c:valAx>
        <c:axId val="7320604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20577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2071824"/>
        <c:axId val="732069080"/>
      </c:lineChart>
      <c:catAx>
        <c:axId val="7320718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2069080"/>
        <c:crosses val="autoZero"/>
        <c:auto val="1"/>
        <c:lblAlgn val="ctr"/>
        <c:lblOffset val="100"/>
        <c:noMultiLvlLbl val="0"/>
      </c:catAx>
      <c:valAx>
        <c:axId val="7320690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20718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2073784"/>
        <c:axId val="732072608"/>
      </c:lineChart>
      <c:catAx>
        <c:axId val="7320737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2072608"/>
        <c:crosses val="autoZero"/>
        <c:auto val="1"/>
        <c:lblAlgn val="ctr"/>
        <c:lblOffset val="100"/>
        <c:noMultiLvlLbl val="0"/>
      </c:catAx>
      <c:valAx>
        <c:axId val="7320726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20737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2071040"/>
        <c:axId val="732065944"/>
      </c:lineChart>
      <c:catAx>
        <c:axId val="7320710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2065944"/>
        <c:crosses val="autoZero"/>
        <c:auto val="1"/>
        <c:lblAlgn val="ctr"/>
        <c:lblOffset val="100"/>
        <c:noMultiLvlLbl val="0"/>
      </c:catAx>
      <c:valAx>
        <c:axId val="7320659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20710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2073000"/>
        <c:axId val="732069472"/>
      </c:lineChart>
      <c:catAx>
        <c:axId val="7320730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2069472"/>
        <c:crosses val="autoZero"/>
        <c:auto val="1"/>
        <c:lblAlgn val="ctr"/>
        <c:lblOffset val="100"/>
        <c:noMultiLvlLbl val="0"/>
      </c:catAx>
      <c:valAx>
        <c:axId val="7320694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20730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2067512"/>
        <c:axId val="732069864"/>
      </c:lineChart>
      <c:catAx>
        <c:axId val="7320675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2069864"/>
        <c:crosses val="autoZero"/>
        <c:auto val="1"/>
        <c:lblAlgn val="ctr"/>
        <c:lblOffset val="100"/>
        <c:noMultiLvlLbl val="0"/>
      </c:catAx>
      <c:valAx>
        <c:axId val="7320698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20675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2070256"/>
        <c:axId val="732063592"/>
      </c:lineChart>
      <c:catAx>
        <c:axId val="7320702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2063592"/>
        <c:crosses val="autoZero"/>
        <c:auto val="1"/>
        <c:lblAlgn val="ctr"/>
        <c:lblOffset val="100"/>
        <c:noMultiLvlLbl val="0"/>
      </c:catAx>
      <c:valAx>
        <c:axId val="7320635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20702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2070648"/>
        <c:axId val="732062416"/>
      </c:lineChart>
      <c:catAx>
        <c:axId val="7320706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2062416"/>
        <c:crosses val="autoZero"/>
        <c:auto val="1"/>
        <c:lblAlgn val="ctr"/>
        <c:lblOffset val="100"/>
        <c:noMultiLvlLbl val="0"/>
      </c:catAx>
      <c:valAx>
        <c:axId val="7320624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20706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2062808"/>
        <c:axId val="732065160"/>
      </c:lineChart>
      <c:catAx>
        <c:axId val="7320628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2065160"/>
        <c:crosses val="autoZero"/>
        <c:auto val="1"/>
        <c:lblAlgn val="ctr"/>
        <c:lblOffset val="100"/>
        <c:noMultiLvlLbl val="0"/>
      </c:catAx>
      <c:valAx>
        <c:axId val="7320651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20628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2063200"/>
        <c:axId val="732071432"/>
      </c:lineChart>
      <c:catAx>
        <c:axId val="7320632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2071432"/>
        <c:crosses val="autoZero"/>
        <c:auto val="1"/>
        <c:lblAlgn val="ctr"/>
        <c:lblOffset val="100"/>
        <c:noMultiLvlLbl val="0"/>
      </c:catAx>
      <c:valAx>
        <c:axId val="7320714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20632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2064768"/>
        <c:axId val="732065552"/>
      </c:lineChart>
      <c:catAx>
        <c:axId val="7320647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2065552"/>
        <c:crosses val="autoZero"/>
        <c:auto val="1"/>
        <c:lblAlgn val="ctr"/>
        <c:lblOffset val="100"/>
        <c:noMultiLvlLbl val="0"/>
      </c:catAx>
      <c:valAx>
        <c:axId val="7320655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20647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2066728"/>
        <c:axId val="732067120"/>
      </c:lineChart>
      <c:catAx>
        <c:axId val="7320667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2067120"/>
        <c:crosses val="autoZero"/>
        <c:auto val="1"/>
        <c:lblAlgn val="ctr"/>
        <c:lblOffset val="100"/>
        <c:noMultiLvlLbl val="0"/>
      </c:catAx>
      <c:valAx>
        <c:axId val="7320671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20667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2081232"/>
        <c:axId val="732078096"/>
      </c:lineChart>
      <c:catAx>
        <c:axId val="7320812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2078096"/>
        <c:crosses val="autoZero"/>
        <c:auto val="1"/>
        <c:lblAlgn val="ctr"/>
        <c:lblOffset val="100"/>
        <c:noMultiLvlLbl val="0"/>
      </c:catAx>
      <c:valAx>
        <c:axId val="7320780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20812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2081624"/>
        <c:axId val="732076528"/>
      </c:lineChart>
      <c:catAx>
        <c:axId val="7320816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2076528"/>
        <c:crosses val="autoZero"/>
        <c:auto val="1"/>
        <c:lblAlgn val="ctr"/>
        <c:lblOffset val="100"/>
        <c:noMultiLvlLbl val="0"/>
      </c:catAx>
      <c:valAx>
        <c:axId val="7320765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20816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2078880"/>
        <c:axId val="732079664"/>
      </c:lineChart>
      <c:catAx>
        <c:axId val="7320788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2079664"/>
        <c:crosses val="autoZero"/>
        <c:auto val="1"/>
        <c:lblAlgn val="ctr"/>
        <c:lblOffset val="100"/>
        <c:noMultiLvlLbl val="0"/>
      </c:catAx>
      <c:valAx>
        <c:axId val="7320796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20788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2077312"/>
        <c:axId val="732080056"/>
      </c:lineChart>
      <c:catAx>
        <c:axId val="7320773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2080056"/>
        <c:crosses val="autoZero"/>
        <c:auto val="1"/>
        <c:lblAlgn val="ctr"/>
        <c:lblOffset val="100"/>
        <c:noMultiLvlLbl val="0"/>
      </c:catAx>
      <c:valAx>
        <c:axId val="7320800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20773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2080448"/>
        <c:axId val="732080840"/>
      </c:lineChart>
      <c:catAx>
        <c:axId val="7320804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2080840"/>
        <c:crosses val="autoZero"/>
        <c:auto val="1"/>
        <c:lblAlgn val="ctr"/>
        <c:lblOffset val="100"/>
        <c:noMultiLvlLbl val="0"/>
      </c:catAx>
      <c:valAx>
        <c:axId val="7320808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20804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2074568"/>
        <c:axId val="732074960"/>
      </c:lineChart>
      <c:catAx>
        <c:axId val="7320745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2074960"/>
        <c:crosses val="autoZero"/>
        <c:auto val="1"/>
        <c:lblAlgn val="ctr"/>
        <c:lblOffset val="100"/>
        <c:noMultiLvlLbl val="0"/>
      </c:catAx>
      <c:valAx>
        <c:axId val="7320749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20745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4978368"/>
        <c:axId val="714982288"/>
      </c:lineChart>
      <c:catAx>
        <c:axId val="7149783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4982288"/>
        <c:crosses val="autoZero"/>
        <c:auto val="1"/>
        <c:lblAlgn val="ctr"/>
        <c:lblOffset val="100"/>
        <c:noMultiLvlLbl val="0"/>
      </c:catAx>
      <c:valAx>
        <c:axId val="7149822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49783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4978760"/>
        <c:axId val="714977976"/>
      </c:lineChart>
      <c:catAx>
        <c:axId val="7149787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4977976"/>
        <c:crosses val="autoZero"/>
        <c:auto val="1"/>
        <c:lblAlgn val="ctr"/>
        <c:lblOffset val="100"/>
        <c:noMultiLvlLbl val="0"/>
      </c:catAx>
      <c:valAx>
        <c:axId val="7149779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49787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4981896"/>
        <c:axId val="714982680"/>
      </c:lineChart>
      <c:catAx>
        <c:axId val="7149818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4982680"/>
        <c:crosses val="autoZero"/>
        <c:auto val="1"/>
        <c:lblAlgn val="ctr"/>
        <c:lblOffset val="100"/>
        <c:noMultiLvlLbl val="0"/>
      </c:catAx>
      <c:valAx>
        <c:axId val="7149826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49818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4976800"/>
        <c:axId val="714977192"/>
      </c:lineChart>
      <c:catAx>
        <c:axId val="7149768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4977192"/>
        <c:crosses val="autoZero"/>
        <c:auto val="1"/>
        <c:lblAlgn val="ctr"/>
        <c:lblOffset val="100"/>
        <c:noMultiLvlLbl val="0"/>
      </c:catAx>
      <c:valAx>
        <c:axId val="7149771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49768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4981112"/>
        <c:axId val="714981504"/>
      </c:lineChart>
      <c:catAx>
        <c:axId val="7149811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4981504"/>
        <c:crosses val="autoZero"/>
        <c:auto val="1"/>
        <c:lblAlgn val="ctr"/>
        <c:lblOffset val="100"/>
        <c:noMultiLvlLbl val="0"/>
      </c:catAx>
      <c:valAx>
        <c:axId val="7149815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49811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4979936"/>
        <c:axId val="714980328"/>
      </c:lineChart>
      <c:catAx>
        <c:axId val="7149799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4980328"/>
        <c:crosses val="autoZero"/>
        <c:auto val="1"/>
        <c:lblAlgn val="ctr"/>
        <c:lblOffset val="100"/>
        <c:noMultiLvlLbl val="0"/>
      </c:catAx>
      <c:valAx>
        <c:axId val="7149803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49799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4980720"/>
        <c:axId val="714960728"/>
      </c:lineChart>
      <c:catAx>
        <c:axId val="7149807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4960728"/>
        <c:crosses val="autoZero"/>
        <c:auto val="1"/>
        <c:lblAlgn val="ctr"/>
        <c:lblOffset val="100"/>
        <c:noMultiLvlLbl val="0"/>
      </c:catAx>
      <c:valAx>
        <c:axId val="7149607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49807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4956416"/>
        <c:axId val="714961120"/>
      </c:lineChart>
      <c:catAx>
        <c:axId val="7149564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4961120"/>
        <c:crosses val="autoZero"/>
        <c:auto val="1"/>
        <c:lblAlgn val="ctr"/>
        <c:lblOffset val="100"/>
        <c:noMultiLvlLbl val="0"/>
      </c:catAx>
      <c:valAx>
        <c:axId val="7149611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49564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0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4963472"/>
        <c:axId val="714954064"/>
      </c:lineChart>
      <c:catAx>
        <c:axId val="7149634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4954064"/>
        <c:crosses val="autoZero"/>
        <c:auto val="1"/>
        <c:lblAlgn val="ctr"/>
        <c:lblOffset val="100"/>
        <c:noMultiLvlLbl val="0"/>
      </c:catAx>
      <c:valAx>
        <c:axId val="7149540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49634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0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4957200"/>
        <c:axId val="714951320"/>
      </c:lineChart>
      <c:catAx>
        <c:axId val="7149572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4951320"/>
        <c:crosses val="autoZero"/>
        <c:auto val="1"/>
        <c:lblAlgn val="ctr"/>
        <c:lblOffset val="100"/>
        <c:noMultiLvlLbl val="0"/>
      </c:catAx>
      <c:valAx>
        <c:axId val="7149513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49572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0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4963080"/>
        <c:axId val="714954456"/>
      </c:lineChart>
      <c:catAx>
        <c:axId val="7149630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4954456"/>
        <c:crosses val="autoZero"/>
        <c:auto val="1"/>
        <c:lblAlgn val="ctr"/>
        <c:lblOffset val="100"/>
        <c:noMultiLvlLbl val="0"/>
      </c:catAx>
      <c:valAx>
        <c:axId val="7149544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49630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drawings/_rels/drawing1.xml.rels><?xml version="1.0" encoding="UTF-8" standalone="yes"?>
<Relationships xmlns="http://schemas.openxmlformats.org/package/2006/relationships"><Relationship Id="rId117" Type="http://schemas.openxmlformats.org/officeDocument/2006/relationships/chart" Target="../charts/chart117.xml"/><Relationship Id="rId21" Type="http://schemas.openxmlformats.org/officeDocument/2006/relationships/chart" Target="../charts/chart21.xml"/><Relationship Id="rId42" Type="http://schemas.openxmlformats.org/officeDocument/2006/relationships/chart" Target="../charts/chart42.xml"/><Relationship Id="rId63" Type="http://schemas.openxmlformats.org/officeDocument/2006/relationships/chart" Target="../charts/chart63.xml"/><Relationship Id="rId84" Type="http://schemas.openxmlformats.org/officeDocument/2006/relationships/chart" Target="../charts/chart84.xml"/><Relationship Id="rId138" Type="http://schemas.openxmlformats.org/officeDocument/2006/relationships/chart" Target="../charts/chart138.xml"/><Relationship Id="rId159" Type="http://schemas.openxmlformats.org/officeDocument/2006/relationships/chart" Target="../charts/chart159.xml"/><Relationship Id="rId170" Type="http://schemas.openxmlformats.org/officeDocument/2006/relationships/chart" Target="../charts/chart170.xml"/><Relationship Id="rId191" Type="http://schemas.openxmlformats.org/officeDocument/2006/relationships/chart" Target="../charts/chart191.xml"/><Relationship Id="rId196" Type="http://schemas.openxmlformats.org/officeDocument/2006/relationships/chart" Target="../charts/chart196.xml"/><Relationship Id="rId200" Type="http://schemas.openxmlformats.org/officeDocument/2006/relationships/chart" Target="../charts/chart200.xml"/><Relationship Id="rId16" Type="http://schemas.openxmlformats.org/officeDocument/2006/relationships/chart" Target="../charts/chart16.xml"/><Relationship Id="rId107" Type="http://schemas.openxmlformats.org/officeDocument/2006/relationships/chart" Target="../charts/chart107.xml"/><Relationship Id="rId11" Type="http://schemas.openxmlformats.org/officeDocument/2006/relationships/chart" Target="../charts/chart11.xml"/><Relationship Id="rId32" Type="http://schemas.openxmlformats.org/officeDocument/2006/relationships/chart" Target="../charts/chart32.xml"/><Relationship Id="rId37" Type="http://schemas.openxmlformats.org/officeDocument/2006/relationships/chart" Target="../charts/chart37.xml"/><Relationship Id="rId53" Type="http://schemas.openxmlformats.org/officeDocument/2006/relationships/chart" Target="../charts/chart53.xml"/><Relationship Id="rId58" Type="http://schemas.openxmlformats.org/officeDocument/2006/relationships/chart" Target="../charts/chart58.xml"/><Relationship Id="rId74" Type="http://schemas.openxmlformats.org/officeDocument/2006/relationships/chart" Target="../charts/chart74.xml"/><Relationship Id="rId79" Type="http://schemas.openxmlformats.org/officeDocument/2006/relationships/chart" Target="../charts/chart79.xml"/><Relationship Id="rId102" Type="http://schemas.openxmlformats.org/officeDocument/2006/relationships/chart" Target="../charts/chart102.xml"/><Relationship Id="rId123" Type="http://schemas.openxmlformats.org/officeDocument/2006/relationships/chart" Target="../charts/chart123.xml"/><Relationship Id="rId128" Type="http://schemas.openxmlformats.org/officeDocument/2006/relationships/chart" Target="../charts/chart128.xml"/><Relationship Id="rId144" Type="http://schemas.openxmlformats.org/officeDocument/2006/relationships/chart" Target="../charts/chart144.xml"/><Relationship Id="rId149" Type="http://schemas.openxmlformats.org/officeDocument/2006/relationships/chart" Target="../charts/chart149.xml"/><Relationship Id="rId5" Type="http://schemas.openxmlformats.org/officeDocument/2006/relationships/chart" Target="../charts/chart5.xml"/><Relationship Id="rId90" Type="http://schemas.openxmlformats.org/officeDocument/2006/relationships/chart" Target="../charts/chart90.xml"/><Relationship Id="rId95" Type="http://schemas.openxmlformats.org/officeDocument/2006/relationships/chart" Target="../charts/chart95.xml"/><Relationship Id="rId160" Type="http://schemas.openxmlformats.org/officeDocument/2006/relationships/chart" Target="../charts/chart160.xml"/><Relationship Id="rId165" Type="http://schemas.openxmlformats.org/officeDocument/2006/relationships/chart" Target="../charts/chart165.xml"/><Relationship Id="rId181" Type="http://schemas.openxmlformats.org/officeDocument/2006/relationships/chart" Target="../charts/chart181.xml"/><Relationship Id="rId186" Type="http://schemas.openxmlformats.org/officeDocument/2006/relationships/chart" Target="../charts/chart186.xml"/><Relationship Id="rId22" Type="http://schemas.openxmlformats.org/officeDocument/2006/relationships/chart" Target="../charts/chart22.xml"/><Relationship Id="rId27" Type="http://schemas.openxmlformats.org/officeDocument/2006/relationships/chart" Target="../charts/chart27.xml"/><Relationship Id="rId43" Type="http://schemas.openxmlformats.org/officeDocument/2006/relationships/chart" Target="../charts/chart43.xml"/><Relationship Id="rId48" Type="http://schemas.openxmlformats.org/officeDocument/2006/relationships/chart" Target="../charts/chart48.xml"/><Relationship Id="rId64" Type="http://schemas.openxmlformats.org/officeDocument/2006/relationships/chart" Target="../charts/chart64.xml"/><Relationship Id="rId69" Type="http://schemas.openxmlformats.org/officeDocument/2006/relationships/chart" Target="../charts/chart69.xml"/><Relationship Id="rId113" Type="http://schemas.openxmlformats.org/officeDocument/2006/relationships/chart" Target="../charts/chart113.xml"/><Relationship Id="rId118" Type="http://schemas.openxmlformats.org/officeDocument/2006/relationships/chart" Target="../charts/chart118.xml"/><Relationship Id="rId134" Type="http://schemas.openxmlformats.org/officeDocument/2006/relationships/chart" Target="../charts/chart134.xml"/><Relationship Id="rId139" Type="http://schemas.openxmlformats.org/officeDocument/2006/relationships/chart" Target="../charts/chart139.xml"/><Relationship Id="rId80" Type="http://schemas.openxmlformats.org/officeDocument/2006/relationships/chart" Target="../charts/chart80.xml"/><Relationship Id="rId85" Type="http://schemas.openxmlformats.org/officeDocument/2006/relationships/chart" Target="../charts/chart85.xml"/><Relationship Id="rId150" Type="http://schemas.openxmlformats.org/officeDocument/2006/relationships/chart" Target="../charts/chart150.xml"/><Relationship Id="rId155" Type="http://schemas.openxmlformats.org/officeDocument/2006/relationships/chart" Target="../charts/chart155.xml"/><Relationship Id="rId171" Type="http://schemas.openxmlformats.org/officeDocument/2006/relationships/chart" Target="../charts/chart171.xml"/><Relationship Id="rId176" Type="http://schemas.openxmlformats.org/officeDocument/2006/relationships/chart" Target="../charts/chart176.xml"/><Relationship Id="rId192" Type="http://schemas.openxmlformats.org/officeDocument/2006/relationships/chart" Target="../charts/chart192.xml"/><Relationship Id="rId197" Type="http://schemas.openxmlformats.org/officeDocument/2006/relationships/chart" Target="../charts/chart197.xml"/><Relationship Id="rId201" Type="http://schemas.openxmlformats.org/officeDocument/2006/relationships/chart" Target="../charts/chart201.xml"/><Relationship Id="rId12" Type="http://schemas.openxmlformats.org/officeDocument/2006/relationships/chart" Target="../charts/chart12.xml"/><Relationship Id="rId17" Type="http://schemas.openxmlformats.org/officeDocument/2006/relationships/chart" Target="../charts/chart17.xml"/><Relationship Id="rId33" Type="http://schemas.openxmlformats.org/officeDocument/2006/relationships/chart" Target="../charts/chart33.xml"/><Relationship Id="rId38" Type="http://schemas.openxmlformats.org/officeDocument/2006/relationships/chart" Target="../charts/chart38.xml"/><Relationship Id="rId59" Type="http://schemas.openxmlformats.org/officeDocument/2006/relationships/chart" Target="../charts/chart59.xml"/><Relationship Id="rId103" Type="http://schemas.openxmlformats.org/officeDocument/2006/relationships/chart" Target="../charts/chart103.xml"/><Relationship Id="rId108" Type="http://schemas.openxmlformats.org/officeDocument/2006/relationships/chart" Target="../charts/chart108.xml"/><Relationship Id="rId124" Type="http://schemas.openxmlformats.org/officeDocument/2006/relationships/chart" Target="../charts/chart124.xml"/><Relationship Id="rId129" Type="http://schemas.openxmlformats.org/officeDocument/2006/relationships/chart" Target="../charts/chart129.xml"/><Relationship Id="rId54" Type="http://schemas.openxmlformats.org/officeDocument/2006/relationships/chart" Target="../charts/chart54.xml"/><Relationship Id="rId70" Type="http://schemas.openxmlformats.org/officeDocument/2006/relationships/chart" Target="../charts/chart70.xml"/><Relationship Id="rId75" Type="http://schemas.openxmlformats.org/officeDocument/2006/relationships/chart" Target="../charts/chart75.xml"/><Relationship Id="rId91" Type="http://schemas.openxmlformats.org/officeDocument/2006/relationships/chart" Target="../charts/chart91.xml"/><Relationship Id="rId96" Type="http://schemas.openxmlformats.org/officeDocument/2006/relationships/chart" Target="../charts/chart96.xml"/><Relationship Id="rId140" Type="http://schemas.openxmlformats.org/officeDocument/2006/relationships/chart" Target="../charts/chart140.xml"/><Relationship Id="rId145" Type="http://schemas.openxmlformats.org/officeDocument/2006/relationships/chart" Target="../charts/chart145.xml"/><Relationship Id="rId161" Type="http://schemas.openxmlformats.org/officeDocument/2006/relationships/chart" Target="../charts/chart161.xml"/><Relationship Id="rId166" Type="http://schemas.openxmlformats.org/officeDocument/2006/relationships/chart" Target="../charts/chart166.xml"/><Relationship Id="rId182" Type="http://schemas.openxmlformats.org/officeDocument/2006/relationships/chart" Target="../charts/chart182.xml"/><Relationship Id="rId187" Type="http://schemas.openxmlformats.org/officeDocument/2006/relationships/chart" Target="../charts/chart187.xml"/><Relationship Id="rId1" Type="http://schemas.openxmlformats.org/officeDocument/2006/relationships/chart" Target="../charts/chart1.xml"/><Relationship Id="rId6" Type="http://schemas.openxmlformats.org/officeDocument/2006/relationships/chart" Target="../charts/chart6.xml"/><Relationship Id="rId23" Type="http://schemas.openxmlformats.org/officeDocument/2006/relationships/chart" Target="../charts/chart23.xml"/><Relationship Id="rId28" Type="http://schemas.openxmlformats.org/officeDocument/2006/relationships/chart" Target="../charts/chart28.xml"/><Relationship Id="rId49" Type="http://schemas.openxmlformats.org/officeDocument/2006/relationships/chart" Target="../charts/chart49.xml"/><Relationship Id="rId114" Type="http://schemas.openxmlformats.org/officeDocument/2006/relationships/chart" Target="../charts/chart114.xml"/><Relationship Id="rId119" Type="http://schemas.openxmlformats.org/officeDocument/2006/relationships/chart" Target="../charts/chart119.xml"/><Relationship Id="rId44" Type="http://schemas.openxmlformats.org/officeDocument/2006/relationships/chart" Target="../charts/chart44.xml"/><Relationship Id="rId60" Type="http://schemas.openxmlformats.org/officeDocument/2006/relationships/chart" Target="../charts/chart60.xml"/><Relationship Id="rId65" Type="http://schemas.openxmlformats.org/officeDocument/2006/relationships/chart" Target="../charts/chart65.xml"/><Relationship Id="rId81" Type="http://schemas.openxmlformats.org/officeDocument/2006/relationships/chart" Target="../charts/chart81.xml"/><Relationship Id="rId86" Type="http://schemas.openxmlformats.org/officeDocument/2006/relationships/chart" Target="../charts/chart86.xml"/><Relationship Id="rId130" Type="http://schemas.openxmlformats.org/officeDocument/2006/relationships/chart" Target="../charts/chart130.xml"/><Relationship Id="rId135" Type="http://schemas.openxmlformats.org/officeDocument/2006/relationships/chart" Target="../charts/chart135.xml"/><Relationship Id="rId151" Type="http://schemas.openxmlformats.org/officeDocument/2006/relationships/chart" Target="../charts/chart151.xml"/><Relationship Id="rId156" Type="http://schemas.openxmlformats.org/officeDocument/2006/relationships/chart" Target="../charts/chart156.xml"/><Relationship Id="rId177" Type="http://schemas.openxmlformats.org/officeDocument/2006/relationships/chart" Target="../charts/chart177.xml"/><Relationship Id="rId198" Type="http://schemas.openxmlformats.org/officeDocument/2006/relationships/chart" Target="../charts/chart198.xml"/><Relationship Id="rId172" Type="http://schemas.openxmlformats.org/officeDocument/2006/relationships/chart" Target="../charts/chart172.xml"/><Relationship Id="rId193" Type="http://schemas.openxmlformats.org/officeDocument/2006/relationships/chart" Target="../charts/chart193.xml"/><Relationship Id="rId202" Type="http://schemas.openxmlformats.org/officeDocument/2006/relationships/chart" Target="../charts/chart202.xml"/><Relationship Id="rId13" Type="http://schemas.openxmlformats.org/officeDocument/2006/relationships/chart" Target="../charts/chart13.xml"/><Relationship Id="rId18" Type="http://schemas.openxmlformats.org/officeDocument/2006/relationships/chart" Target="../charts/chart18.xml"/><Relationship Id="rId39" Type="http://schemas.openxmlformats.org/officeDocument/2006/relationships/chart" Target="../charts/chart39.xml"/><Relationship Id="rId109" Type="http://schemas.openxmlformats.org/officeDocument/2006/relationships/chart" Target="../charts/chart109.xml"/><Relationship Id="rId34" Type="http://schemas.openxmlformats.org/officeDocument/2006/relationships/chart" Target="../charts/chart34.xml"/><Relationship Id="rId50" Type="http://schemas.openxmlformats.org/officeDocument/2006/relationships/chart" Target="../charts/chart50.xml"/><Relationship Id="rId55" Type="http://schemas.openxmlformats.org/officeDocument/2006/relationships/chart" Target="../charts/chart55.xml"/><Relationship Id="rId76" Type="http://schemas.openxmlformats.org/officeDocument/2006/relationships/chart" Target="../charts/chart76.xml"/><Relationship Id="rId97" Type="http://schemas.openxmlformats.org/officeDocument/2006/relationships/chart" Target="../charts/chart97.xml"/><Relationship Id="rId104" Type="http://schemas.openxmlformats.org/officeDocument/2006/relationships/chart" Target="../charts/chart104.xml"/><Relationship Id="rId120" Type="http://schemas.openxmlformats.org/officeDocument/2006/relationships/chart" Target="../charts/chart120.xml"/><Relationship Id="rId125" Type="http://schemas.openxmlformats.org/officeDocument/2006/relationships/chart" Target="../charts/chart125.xml"/><Relationship Id="rId141" Type="http://schemas.openxmlformats.org/officeDocument/2006/relationships/chart" Target="../charts/chart141.xml"/><Relationship Id="rId146" Type="http://schemas.openxmlformats.org/officeDocument/2006/relationships/chart" Target="../charts/chart146.xml"/><Relationship Id="rId167" Type="http://schemas.openxmlformats.org/officeDocument/2006/relationships/chart" Target="../charts/chart167.xml"/><Relationship Id="rId188" Type="http://schemas.openxmlformats.org/officeDocument/2006/relationships/chart" Target="../charts/chart188.xml"/><Relationship Id="rId7" Type="http://schemas.openxmlformats.org/officeDocument/2006/relationships/chart" Target="../charts/chart7.xml"/><Relationship Id="rId71" Type="http://schemas.openxmlformats.org/officeDocument/2006/relationships/chart" Target="../charts/chart71.xml"/><Relationship Id="rId92" Type="http://schemas.openxmlformats.org/officeDocument/2006/relationships/chart" Target="../charts/chart92.xml"/><Relationship Id="rId162" Type="http://schemas.openxmlformats.org/officeDocument/2006/relationships/chart" Target="../charts/chart162.xml"/><Relationship Id="rId183" Type="http://schemas.openxmlformats.org/officeDocument/2006/relationships/chart" Target="../charts/chart183.xml"/><Relationship Id="rId2" Type="http://schemas.openxmlformats.org/officeDocument/2006/relationships/chart" Target="../charts/chart2.xml"/><Relationship Id="rId29" Type="http://schemas.openxmlformats.org/officeDocument/2006/relationships/chart" Target="../charts/chart29.xml"/><Relationship Id="rId24" Type="http://schemas.openxmlformats.org/officeDocument/2006/relationships/chart" Target="../charts/chart24.xml"/><Relationship Id="rId40" Type="http://schemas.openxmlformats.org/officeDocument/2006/relationships/chart" Target="../charts/chart40.xml"/><Relationship Id="rId45" Type="http://schemas.openxmlformats.org/officeDocument/2006/relationships/chart" Target="../charts/chart45.xml"/><Relationship Id="rId66" Type="http://schemas.openxmlformats.org/officeDocument/2006/relationships/chart" Target="../charts/chart66.xml"/><Relationship Id="rId87" Type="http://schemas.openxmlformats.org/officeDocument/2006/relationships/chart" Target="../charts/chart87.xml"/><Relationship Id="rId110" Type="http://schemas.openxmlformats.org/officeDocument/2006/relationships/chart" Target="../charts/chart110.xml"/><Relationship Id="rId115" Type="http://schemas.openxmlformats.org/officeDocument/2006/relationships/chart" Target="../charts/chart115.xml"/><Relationship Id="rId131" Type="http://schemas.openxmlformats.org/officeDocument/2006/relationships/chart" Target="../charts/chart131.xml"/><Relationship Id="rId136" Type="http://schemas.openxmlformats.org/officeDocument/2006/relationships/chart" Target="../charts/chart136.xml"/><Relationship Id="rId157" Type="http://schemas.openxmlformats.org/officeDocument/2006/relationships/chart" Target="../charts/chart157.xml"/><Relationship Id="rId178" Type="http://schemas.openxmlformats.org/officeDocument/2006/relationships/chart" Target="../charts/chart178.xml"/><Relationship Id="rId61" Type="http://schemas.openxmlformats.org/officeDocument/2006/relationships/chart" Target="../charts/chart61.xml"/><Relationship Id="rId82" Type="http://schemas.openxmlformats.org/officeDocument/2006/relationships/chart" Target="../charts/chart82.xml"/><Relationship Id="rId152" Type="http://schemas.openxmlformats.org/officeDocument/2006/relationships/chart" Target="../charts/chart152.xml"/><Relationship Id="rId173" Type="http://schemas.openxmlformats.org/officeDocument/2006/relationships/chart" Target="../charts/chart173.xml"/><Relationship Id="rId194" Type="http://schemas.openxmlformats.org/officeDocument/2006/relationships/chart" Target="../charts/chart194.xml"/><Relationship Id="rId199" Type="http://schemas.openxmlformats.org/officeDocument/2006/relationships/chart" Target="../charts/chart199.xml"/><Relationship Id="rId19" Type="http://schemas.openxmlformats.org/officeDocument/2006/relationships/chart" Target="../charts/chart19.xml"/><Relationship Id="rId14" Type="http://schemas.openxmlformats.org/officeDocument/2006/relationships/chart" Target="../charts/chart14.xml"/><Relationship Id="rId30" Type="http://schemas.openxmlformats.org/officeDocument/2006/relationships/chart" Target="../charts/chart30.xml"/><Relationship Id="rId35" Type="http://schemas.openxmlformats.org/officeDocument/2006/relationships/chart" Target="../charts/chart35.xml"/><Relationship Id="rId56" Type="http://schemas.openxmlformats.org/officeDocument/2006/relationships/chart" Target="../charts/chart56.xml"/><Relationship Id="rId77" Type="http://schemas.openxmlformats.org/officeDocument/2006/relationships/chart" Target="../charts/chart77.xml"/><Relationship Id="rId100" Type="http://schemas.openxmlformats.org/officeDocument/2006/relationships/chart" Target="../charts/chart100.xml"/><Relationship Id="rId105" Type="http://schemas.openxmlformats.org/officeDocument/2006/relationships/chart" Target="../charts/chart105.xml"/><Relationship Id="rId126" Type="http://schemas.openxmlformats.org/officeDocument/2006/relationships/chart" Target="../charts/chart126.xml"/><Relationship Id="rId147" Type="http://schemas.openxmlformats.org/officeDocument/2006/relationships/chart" Target="../charts/chart147.xml"/><Relationship Id="rId168" Type="http://schemas.openxmlformats.org/officeDocument/2006/relationships/chart" Target="../charts/chart168.xml"/><Relationship Id="rId8" Type="http://schemas.openxmlformats.org/officeDocument/2006/relationships/chart" Target="../charts/chart8.xml"/><Relationship Id="rId51" Type="http://schemas.openxmlformats.org/officeDocument/2006/relationships/chart" Target="../charts/chart51.xml"/><Relationship Id="rId72" Type="http://schemas.openxmlformats.org/officeDocument/2006/relationships/chart" Target="../charts/chart72.xml"/><Relationship Id="rId93" Type="http://schemas.openxmlformats.org/officeDocument/2006/relationships/chart" Target="../charts/chart93.xml"/><Relationship Id="rId98" Type="http://schemas.openxmlformats.org/officeDocument/2006/relationships/chart" Target="../charts/chart98.xml"/><Relationship Id="rId121" Type="http://schemas.openxmlformats.org/officeDocument/2006/relationships/chart" Target="../charts/chart121.xml"/><Relationship Id="rId142" Type="http://schemas.openxmlformats.org/officeDocument/2006/relationships/chart" Target="../charts/chart142.xml"/><Relationship Id="rId163" Type="http://schemas.openxmlformats.org/officeDocument/2006/relationships/chart" Target="../charts/chart163.xml"/><Relationship Id="rId184" Type="http://schemas.openxmlformats.org/officeDocument/2006/relationships/chart" Target="../charts/chart184.xml"/><Relationship Id="rId189" Type="http://schemas.openxmlformats.org/officeDocument/2006/relationships/chart" Target="../charts/chart189.xml"/><Relationship Id="rId3" Type="http://schemas.openxmlformats.org/officeDocument/2006/relationships/chart" Target="../charts/chart3.xml"/><Relationship Id="rId25" Type="http://schemas.openxmlformats.org/officeDocument/2006/relationships/chart" Target="../charts/chart25.xml"/><Relationship Id="rId46" Type="http://schemas.openxmlformats.org/officeDocument/2006/relationships/chart" Target="../charts/chart46.xml"/><Relationship Id="rId67" Type="http://schemas.openxmlformats.org/officeDocument/2006/relationships/chart" Target="../charts/chart67.xml"/><Relationship Id="rId116" Type="http://schemas.openxmlformats.org/officeDocument/2006/relationships/chart" Target="../charts/chart116.xml"/><Relationship Id="rId137" Type="http://schemas.openxmlformats.org/officeDocument/2006/relationships/chart" Target="../charts/chart137.xml"/><Relationship Id="rId158" Type="http://schemas.openxmlformats.org/officeDocument/2006/relationships/chart" Target="../charts/chart158.xml"/><Relationship Id="rId20" Type="http://schemas.openxmlformats.org/officeDocument/2006/relationships/chart" Target="../charts/chart20.xml"/><Relationship Id="rId41" Type="http://schemas.openxmlformats.org/officeDocument/2006/relationships/chart" Target="../charts/chart41.xml"/><Relationship Id="rId62" Type="http://schemas.openxmlformats.org/officeDocument/2006/relationships/chart" Target="../charts/chart62.xml"/><Relationship Id="rId83" Type="http://schemas.openxmlformats.org/officeDocument/2006/relationships/chart" Target="../charts/chart83.xml"/><Relationship Id="rId88" Type="http://schemas.openxmlformats.org/officeDocument/2006/relationships/chart" Target="../charts/chart88.xml"/><Relationship Id="rId111" Type="http://schemas.openxmlformats.org/officeDocument/2006/relationships/chart" Target="../charts/chart111.xml"/><Relationship Id="rId132" Type="http://schemas.openxmlformats.org/officeDocument/2006/relationships/chart" Target="../charts/chart132.xml"/><Relationship Id="rId153" Type="http://schemas.openxmlformats.org/officeDocument/2006/relationships/chart" Target="../charts/chart153.xml"/><Relationship Id="rId174" Type="http://schemas.openxmlformats.org/officeDocument/2006/relationships/chart" Target="../charts/chart174.xml"/><Relationship Id="rId179" Type="http://schemas.openxmlformats.org/officeDocument/2006/relationships/chart" Target="../charts/chart179.xml"/><Relationship Id="rId195" Type="http://schemas.openxmlformats.org/officeDocument/2006/relationships/chart" Target="../charts/chart195.xml"/><Relationship Id="rId190" Type="http://schemas.openxmlformats.org/officeDocument/2006/relationships/chart" Target="../charts/chart190.xml"/><Relationship Id="rId15" Type="http://schemas.openxmlformats.org/officeDocument/2006/relationships/chart" Target="../charts/chart15.xml"/><Relationship Id="rId36" Type="http://schemas.openxmlformats.org/officeDocument/2006/relationships/chart" Target="../charts/chart36.xml"/><Relationship Id="rId57" Type="http://schemas.openxmlformats.org/officeDocument/2006/relationships/chart" Target="../charts/chart57.xml"/><Relationship Id="rId106" Type="http://schemas.openxmlformats.org/officeDocument/2006/relationships/chart" Target="../charts/chart106.xml"/><Relationship Id="rId127" Type="http://schemas.openxmlformats.org/officeDocument/2006/relationships/chart" Target="../charts/chart127.xml"/><Relationship Id="rId10" Type="http://schemas.openxmlformats.org/officeDocument/2006/relationships/chart" Target="../charts/chart10.xml"/><Relationship Id="rId31" Type="http://schemas.openxmlformats.org/officeDocument/2006/relationships/chart" Target="../charts/chart31.xml"/><Relationship Id="rId52" Type="http://schemas.openxmlformats.org/officeDocument/2006/relationships/chart" Target="../charts/chart52.xml"/><Relationship Id="rId73" Type="http://schemas.openxmlformats.org/officeDocument/2006/relationships/chart" Target="../charts/chart73.xml"/><Relationship Id="rId78" Type="http://schemas.openxmlformats.org/officeDocument/2006/relationships/chart" Target="../charts/chart78.xml"/><Relationship Id="rId94" Type="http://schemas.openxmlformats.org/officeDocument/2006/relationships/chart" Target="../charts/chart94.xml"/><Relationship Id="rId99" Type="http://schemas.openxmlformats.org/officeDocument/2006/relationships/chart" Target="../charts/chart99.xml"/><Relationship Id="rId101" Type="http://schemas.openxmlformats.org/officeDocument/2006/relationships/chart" Target="../charts/chart101.xml"/><Relationship Id="rId122" Type="http://schemas.openxmlformats.org/officeDocument/2006/relationships/chart" Target="../charts/chart122.xml"/><Relationship Id="rId143" Type="http://schemas.openxmlformats.org/officeDocument/2006/relationships/chart" Target="../charts/chart143.xml"/><Relationship Id="rId148" Type="http://schemas.openxmlformats.org/officeDocument/2006/relationships/chart" Target="../charts/chart148.xml"/><Relationship Id="rId164" Type="http://schemas.openxmlformats.org/officeDocument/2006/relationships/chart" Target="../charts/chart164.xml"/><Relationship Id="rId169" Type="http://schemas.openxmlformats.org/officeDocument/2006/relationships/chart" Target="../charts/chart169.xml"/><Relationship Id="rId185" Type="http://schemas.openxmlformats.org/officeDocument/2006/relationships/chart" Target="../charts/chart185.xml"/><Relationship Id="rId4" Type="http://schemas.openxmlformats.org/officeDocument/2006/relationships/chart" Target="../charts/chart4.xml"/><Relationship Id="rId9" Type="http://schemas.openxmlformats.org/officeDocument/2006/relationships/chart" Target="../charts/chart9.xml"/><Relationship Id="rId180" Type="http://schemas.openxmlformats.org/officeDocument/2006/relationships/chart" Target="../charts/chart180.xml"/><Relationship Id="rId26" Type="http://schemas.openxmlformats.org/officeDocument/2006/relationships/chart" Target="../charts/chart26.xml"/><Relationship Id="rId47" Type="http://schemas.openxmlformats.org/officeDocument/2006/relationships/chart" Target="../charts/chart47.xml"/><Relationship Id="rId68" Type="http://schemas.openxmlformats.org/officeDocument/2006/relationships/chart" Target="../charts/chart68.xml"/><Relationship Id="rId89" Type="http://schemas.openxmlformats.org/officeDocument/2006/relationships/chart" Target="../charts/chart89.xml"/><Relationship Id="rId112" Type="http://schemas.openxmlformats.org/officeDocument/2006/relationships/chart" Target="../charts/chart112.xml"/><Relationship Id="rId133" Type="http://schemas.openxmlformats.org/officeDocument/2006/relationships/chart" Target="../charts/chart133.xml"/><Relationship Id="rId154" Type="http://schemas.openxmlformats.org/officeDocument/2006/relationships/chart" Target="../charts/chart154.xml"/><Relationship Id="rId175" Type="http://schemas.openxmlformats.org/officeDocument/2006/relationships/chart" Target="../charts/chart175.xml"/></Relationships>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2</xdr:col>
      <xdr:colOff>914400</xdr:colOff>
      <xdr:row>0</xdr:row>
      <xdr:rowOff>0</xdr:rowOff>
    </xdr:from>
    <xdr:to>
      <xdr:col>10</xdr:col>
      <xdr:colOff>1247775</xdr:colOff>
      <xdr:row>0</xdr:row>
      <xdr:rowOff>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8"/>
        </a:graphicData>
      </a:graphic>
    </xdr:graphicFrame>
    <xdr:clientData/>
  </xdr:twoCellAnchor>
  <xdr:twoCellAnchor>
    <xdr:from>
      <xdr:col>2</xdr:col>
      <xdr:colOff>914400</xdr:colOff>
      <xdr:row>34</xdr:row>
      <xdr:rowOff>190500</xdr:rowOff>
    </xdr:from>
    <xdr:to>
      <xdr:col>10</xdr:col>
      <xdr:colOff>1247775</xdr:colOff>
      <xdr:row>47</xdr:row>
      <xdr:rowOff>0</xdr:rowOff>
    </xdr:to>
    <xdr:graphicFrame macro="">
      <xdr:nvGraphicFramePr>
        <xdr:cNvPr id="16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2"/>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3"/>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4"/>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5"/>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6"/>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7"/>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8"/>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2"/>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3"/>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4"/>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5"/>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6"/>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7"/>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8"/>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2"/>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3"/>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4"/>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5"/>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6"/>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7"/>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8"/>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2"/>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3"/>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4"/>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5"/>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6"/>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7"/>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8"/>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20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20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20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20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2"/>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11</xdr:col>
      <xdr:colOff>514350</xdr:colOff>
      <xdr:row>23</xdr:row>
      <xdr:rowOff>180975</xdr:rowOff>
    </xdr:to>
    <xdr:pic>
      <xdr:nvPicPr>
        <xdr:cNvPr id="2" name="Рисунок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7150100" cy="45624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BSERVER2000\UsersDocuments\&#1052;&#1086;&#1080;%20&#1076;&#1086;&#1082;&#1091;&#1084;&#1077;&#1085;&#1090;&#1099;\&#1090;&#1072;&#1088;&#1080;&#1092;\&#1054;&#1090;&#1095;&#1077;&#1090;\2001\Nata\Tarif\Tarif.prg\TARIF98kop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BSERVER2000\UsersDocuments\B-PL\NBPL\_FE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BSERVER2000\UsersDocuments\&#1052;&#1086;&#1080;%20&#1076;&#1086;&#1082;&#1091;&#1084;&#1077;&#1085;&#1090;&#1099;\&#1090;&#1072;&#1088;&#1080;&#1092;\&#1054;&#1090;&#1095;&#1077;&#1090;\2001\&#1052;&#1086;&#1080;%20&#1076;&#1086;&#1082;&#1091;&#1084;&#1077;&#1085;&#1090;&#1099;\&#1058;&#1072;&#1088;&#1080;&#1092;&#1099;\1%20&#1087;&#1086;&#1083;%202000\&#1058;&#1072;&#1088;&#1080;&#1092;&#1099;\Tarif%202%20pol%2099%20g\TARIF9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BSERVER2000\UsersDocuments\&#1052;&#1086;&#1080;%20&#1076;&#1086;&#1082;&#1091;&#1084;&#1077;&#1085;&#1090;&#1099;\2002&#1075;&#1086;&#1076;1.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BSERVER2000\UsersDocuments\Chaplugina\&#1048;&#1089;&#1087;&#1086;&#1083;&#1085;&#1080;&#1090;&#1077;&#1083;&#1100;&#1085;&#1072;&#1103;%20&#1076;&#1080;&#1088;&#1077;&#1082;&#1094;&#1080;&#1103;\&#1058;&#1043;&#1050;%2010\&#1063;&#1043;&#105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1055;&#1058;&#1054;/&#1064;&#1074;&#1099;&#1076;&#1082;&#1072;&#1103;/&#1048;&#1085;&#1074;&#1077;&#1089;&#1090;&#1080;&#1094;&#1080;&#1086;&#1085;&#1085;&#1072;&#1103;%20&#1087;&#1088;&#1086;&#1075;&#1088;&#1072;&#1084;&#1084;&#1072;/&#1059;&#1090;&#1074;&#1077;&#1088;&#1078;&#1076;&#1077;&#1085;&#1080;&#1077;%20&#1048;&#1055;%202018-2022/&#1050;&#1054;&#1056;&#1056;&#1045;&#1050;&#1058;&#1048;&#1056;&#1054;&#1042;&#1050;&#1040;/2021/&#1064;&#1040;&#1041;&#1051;&#1054;&#1053;/&#1054;&#1054;&#1054;%20&#1057;&#1043;&#1069;&#1057;%20&#1048;&#1055;%202018-2022&#1075;&#1075;%20(&#1087;&#1088;&#1080;&#1082;&#1072;&#1079;%20380)%2018.04.2017%20&#1086;&#1088;&#1080;&#1075;&#1080;&#1085;&#1072;&#108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
      <sheetName val="T0"/>
      <sheetName val="Модуль1"/>
      <sheetName val="Mod1"/>
      <sheetName val="T1"/>
      <sheetName val="T2"/>
      <sheetName val="T3"/>
      <sheetName val="M2"/>
      <sheetName val="D2"/>
      <sheetName val="T4"/>
      <sheetName val="T5"/>
      <sheetName val="T5B"/>
      <sheetName val="Passcheck"/>
      <sheetName val="T6"/>
      <sheetName val="T7"/>
      <sheetName val="T8"/>
      <sheetName val="T9"/>
      <sheetName val="T10"/>
      <sheetName val="T11"/>
      <sheetName val="T12"/>
      <sheetName val="T13"/>
      <sheetName val="T14"/>
      <sheetName val="T15"/>
      <sheetName val="T16"/>
      <sheetName val="T17"/>
      <sheetName val="T18"/>
      <sheetName val="T19"/>
      <sheetName val="T20"/>
      <sheetName val="T21"/>
      <sheetName val="T22"/>
      <sheetName val="Т"/>
      <sheetName val="T23"/>
      <sheetName val="T24"/>
      <sheetName val="T25"/>
      <sheetName val="T26"/>
      <sheetName val="T27"/>
      <sheetName val="T29"/>
      <sheetName val="T28"/>
      <sheetName val="T30"/>
      <sheetName val="T31"/>
      <sheetName val="T32"/>
      <sheetName val="T33"/>
      <sheetName val="T34"/>
      <sheetName val="T35"/>
      <sheetName val="Sheet2"/>
      <sheetName val="Sheet3"/>
      <sheetName val="Sheet4"/>
      <sheetName val="Sheet5"/>
      <sheetName val="Sheet6"/>
      <sheetName val="Sheet7"/>
      <sheetName val="Sheet8"/>
      <sheetName val="Sheet9"/>
      <sheetName val="Sheet10"/>
      <sheetName val="Di2"/>
      <sheetName val="Di"/>
    </sheetNames>
    <sheetDataSet>
      <sheetData sheetId="0"/>
      <sheetData sheetId="1" refreshError="1">
        <row r="685">
          <cell r="B685" t="str">
            <v>Потребитель 1</v>
          </cell>
        </row>
        <row r="1118">
          <cell r="B1118" t="str">
            <v>Тепловая энергия со стороны на производственные (общехозяйственные) нужды</v>
          </cell>
        </row>
      </sheetData>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 sheetId="16" refreshError="1"/>
      <sheetData sheetId="17"/>
      <sheetData sheetId="18" refreshError="1"/>
      <sheetData sheetId="19"/>
      <sheetData sheetId="20" refreshError="1"/>
      <sheetData sheetId="21"/>
      <sheetData sheetId="22"/>
      <sheetData sheetId="23" refreshError="1"/>
      <sheetData sheetId="24"/>
      <sheetData sheetId="25"/>
      <sheetData sheetId="26"/>
      <sheetData sheetId="27" refreshError="1"/>
      <sheetData sheetId="28" refreshError="1"/>
      <sheetData sheetId="29" refreshError="1"/>
      <sheetData sheetId="30" refreshError="1"/>
      <sheetData sheetId="31" refreshError="1"/>
      <sheetData sheetId="32" refreshError="1"/>
      <sheetData sheetId="33" refreshError="1">
        <row r="48">
          <cell r="I48">
            <v>251.50112019011277</v>
          </cell>
        </row>
      </sheetData>
      <sheetData sheetId="34" refreshError="1"/>
      <sheetData sheetId="35" refreshError="1"/>
      <sheetData sheetId="36" refreshError="1"/>
      <sheetData sheetId="37" refreshError="1"/>
      <sheetData sheetId="38" refreshError="1"/>
      <sheetData sheetId="39" refreshError="1">
        <row r="91">
          <cell r="I91">
            <v>0</v>
          </cell>
        </row>
        <row r="92">
          <cell r="I92">
            <v>119.46837341648958</v>
          </cell>
        </row>
        <row r="93">
          <cell r="I93">
            <v>0</v>
          </cell>
        </row>
        <row r="94">
          <cell r="I94">
            <v>0</v>
          </cell>
        </row>
        <row r="95">
          <cell r="I95">
            <v>0</v>
          </cell>
        </row>
        <row r="96">
          <cell r="I96">
            <v>0</v>
          </cell>
        </row>
        <row r="97">
          <cell r="I97">
            <v>0</v>
          </cell>
        </row>
      </sheetData>
      <sheetData sheetId="40" refreshError="1"/>
      <sheetData sheetId="41" refreshError="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1 кв."/>
      <sheetName val="2 кв."/>
      <sheetName val="3 кв."/>
      <sheetName val="4 кв."/>
      <sheetName val=" год"/>
      <sheetName val="УП 33 свод."/>
      <sheetName val="Факт"/>
      <sheetName val="пл. и факт"/>
      <sheetName val="Модуль2"/>
      <sheetName val="Модуль1"/>
      <sheetName val="T25"/>
      <sheetName val="T31"/>
      <sheetName val="T0"/>
      <sheetName val="справочник"/>
      <sheetName val="справочник (2)"/>
      <sheetName val=" справочник Тобольск"/>
    </sheetNames>
    <sheetDataSet>
      <sheetData sheetId="0"/>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sheetData sheetId="29"/>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
      <sheetName val="T0"/>
      <sheetName val="Модуль1"/>
      <sheetName val="Mod1"/>
      <sheetName val="T1"/>
      <sheetName val="T2"/>
      <sheetName val="T3"/>
      <sheetName val="M2"/>
      <sheetName val="D2"/>
      <sheetName val="T4"/>
      <sheetName val="T5"/>
      <sheetName val="T5B"/>
      <sheetName val="Passcheck"/>
      <sheetName val="T6"/>
      <sheetName val="T7"/>
      <sheetName val="T8"/>
      <sheetName val="T9"/>
      <sheetName val="T10"/>
      <sheetName val="T11"/>
      <sheetName val="T12"/>
      <sheetName val="T13"/>
      <sheetName val="T14"/>
      <sheetName val="T15"/>
      <sheetName val="T16"/>
      <sheetName val="T17"/>
      <sheetName val="T18"/>
      <sheetName val="T19"/>
      <sheetName val="T20"/>
      <sheetName val="T21"/>
      <sheetName val="T22"/>
      <sheetName val="T23"/>
      <sheetName val="T24"/>
      <sheetName val="T25"/>
      <sheetName val="T26"/>
      <sheetName val="T27"/>
      <sheetName val="T29"/>
      <sheetName val="T28"/>
      <sheetName val="T30"/>
      <sheetName val="T31"/>
      <sheetName val="T32"/>
      <sheetName val="T33"/>
      <sheetName val="T34"/>
      <sheetName val="T35"/>
      <sheetName val="Sheet2"/>
      <sheetName val="Sheet3"/>
      <sheetName val="Sheet4"/>
      <sheetName val="Sheet5"/>
      <sheetName val="Sheet6"/>
      <sheetName val="Sheet7"/>
      <sheetName val="Sheet8"/>
      <sheetName val="Sheet9"/>
      <sheetName val="Sheet10"/>
      <sheetName val="Di2"/>
      <sheetName val="Di"/>
      <sheetName val="FES"/>
    </sheetNames>
    <sheetDataSet>
      <sheetData sheetId="0"/>
      <sheetData sheetId="1"/>
      <sheetData sheetId="2" refreshError="1"/>
      <sheetData sheetId="3" refreshError="1"/>
      <sheetData sheetId="4"/>
      <sheetData sheetId="5"/>
      <sheetData sheetId="6"/>
      <sheetData sheetId="7" refreshError="1"/>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 к  ф№1-4кв 1998г "/>
      <sheetName val="1кв2002г."/>
      <sheetName val="2кв2002г"/>
      <sheetName val="3кв2002г"/>
      <sheetName val="4кв2002г"/>
      <sheetName val="2002г."/>
      <sheetName val="ф 2"/>
      <sheetName val="1кв2000г"/>
      <sheetName val="2кв2000г"/>
      <sheetName val="3кв2000г"/>
      <sheetName val="4кв2000г"/>
      <sheetName val="2000 по ст"/>
      <sheetName val="2000г"/>
      <sheetName val="форма-прил к ф№1"/>
      <sheetName val="форма_прил к ф_1"/>
      <sheetName val="T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s>
    <sheetDataSet>
      <sheetData sheetId="0" refreshError="1">
        <row r="14">
          <cell r="B14">
            <v>2007</v>
          </cell>
        </row>
        <row r="15">
          <cell r="B15">
            <v>2006</v>
          </cell>
        </row>
        <row r="16">
          <cell r="B16">
            <v>2005</v>
          </cell>
        </row>
      </sheetData>
      <sheetData sheetId="1"/>
      <sheetData sheetId="2" refreshError="1">
        <row r="21">
          <cell r="A21" t="str">
            <v>Уголь Челябинский</v>
          </cell>
        </row>
        <row r="22">
          <cell r="A22" t="str">
            <v>Уголь разреза-2</v>
          </cell>
        </row>
        <row r="28">
          <cell r="A28" t="str">
            <v>Торф</v>
          </cell>
        </row>
        <row r="29">
          <cell r="A29" t="str">
            <v>Сланцы</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_2018"/>
      <sheetName val="2"/>
      <sheetName val="3"/>
      <sheetName val="4"/>
      <sheetName val="5"/>
      <sheetName val="6"/>
      <sheetName val="7"/>
      <sheetName val="8"/>
      <sheetName val="9"/>
      <sheetName val="10"/>
      <sheetName val="12"/>
      <sheetName val="14"/>
      <sheetName val="17"/>
      <sheetName val="18"/>
      <sheetName val="19"/>
      <sheetName val="11.1"/>
      <sheetName val="11.2"/>
      <sheetName val="11.3"/>
      <sheetName val="13"/>
      <sheetName val="15"/>
      <sheetName val="16"/>
      <sheetName val="прил.1"/>
      <sheetName val="прил.2"/>
      <sheetName val="прил.3"/>
      <sheetName val="прил.4"/>
      <sheetName val="прил.5"/>
      <sheetName val="прил.6"/>
      <sheetName val="прил.7"/>
      <sheetName val="прил.8"/>
      <sheetName val="прил.9"/>
      <sheetName val="3.1. паспорт Техсостояние ПС"/>
      <sheetName val="3.2 паспорт Техсостояние ЛЭП"/>
      <sheetName val="2. паспорт  ТП"/>
      <sheetName val="7. Паспорт отчет о закупке"/>
    </sheetNames>
    <sheetDataSet>
      <sheetData sheetId="0">
        <row r="15">
          <cell r="C15">
            <v>1</v>
          </cell>
          <cell r="D15">
            <v>2</v>
          </cell>
          <cell r="E15">
            <v>3</v>
          </cell>
          <cell r="F15">
            <v>4</v>
          </cell>
          <cell r="G15">
            <v>5</v>
          </cell>
          <cell r="H15">
            <v>6</v>
          </cell>
          <cell r="I15">
            <v>7</v>
          </cell>
          <cell r="J15">
            <v>8</v>
          </cell>
          <cell r="K15">
            <v>9</v>
          </cell>
          <cell r="L15">
            <v>10</v>
          </cell>
          <cell r="M15">
            <v>11</v>
          </cell>
          <cell r="N15">
            <v>12</v>
          </cell>
          <cell r="O15">
            <v>13</v>
          </cell>
          <cell r="P15">
            <v>14</v>
          </cell>
          <cell r="Q15">
            <v>15</v>
          </cell>
          <cell r="R15">
            <v>16</v>
          </cell>
          <cell r="S15">
            <v>17</v>
          </cell>
          <cell r="T15">
            <v>18</v>
          </cell>
          <cell r="U15">
            <v>19</v>
          </cell>
          <cell r="V15">
            <v>20</v>
          </cell>
          <cell r="W15">
            <v>21</v>
          </cell>
          <cell r="X15">
            <v>22</v>
          </cell>
          <cell r="Y15">
            <v>23</v>
          </cell>
          <cell r="Z15">
            <v>24</v>
          </cell>
          <cell r="AA15">
            <v>25</v>
          </cell>
          <cell r="AB15">
            <v>26</v>
          </cell>
          <cell r="AC15">
            <v>27</v>
          </cell>
          <cell r="AD15">
            <v>28</v>
          </cell>
          <cell r="AE15">
            <v>29</v>
          </cell>
          <cell r="AF15">
            <v>30</v>
          </cell>
          <cell r="AG15">
            <v>31</v>
          </cell>
          <cell r="AH15">
            <v>32</v>
          </cell>
          <cell r="AI15">
            <v>33</v>
          </cell>
          <cell r="AJ15">
            <v>34</v>
          </cell>
          <cell r="AK15">
            <v>35</v>
          </cell>
          <cell r="AL15">
            <v>36</v>
          </cell>
          <cell r="AM15">
            <v>37</v>
          </cell>
          <cell r="AN15">
            <v>38</v>
          </cell>
          <cell r="AO15">
            <v>39</v>
          </cell>
          <cell r="AP15">
            <v>40</v>
          </cell>
          <cell r="AQ15">
            <v>41</v>
          </cell>
          <cell r="AR15">
            <v>42</v>
          </cell>
          <cell r="AS15">
            <v>43</v>
          </cell>
          <cell r="AT15">
            <v>44</v>
          </cell>
          <cell r="AU15">
            <v>45</v>
          </cell>
          <cell r="AV15">
            <v>46</v>
          </cell>
          <cell r="AW15">
            <v>47</v>
          </cell>
          <cell r="AX15">
            <v>48</v>
          </cell>
          <cell r="AY15">
            <v>49</v>
          </cell>
          <cell r="AZ15">
            <v>50</v>
          </cell>
          <cell r="BA15">
            <v>51</v>
          </cell>
          <cell r="BB15">
            <v>52</v>
          </cell>
          <cell r="BC15">
            <v>53</v>
          </cell>
          <cell r="BD15">
            <v>54</v>
          </cell>
          <cell r="BE15">
            <v>55</v>
          </cell>
          <cell r="BF15">
            <v>56</v>
          </cell>
          <cell r="BG15">
            <v>57</v>
          </cell>
          <cell r="BH15">
            <v>58</v>
          </cell>
          <cell r="BI15">
            <v>59</v>
          </cell>
          <cell r="BJ15">
            <v>60</v>
          </cell>
          <cell r="BK15">
            <v>61</v>
          </cell>
        </row>
        <row r="16">
          <cell r="C16" t="str">
            <v>Номер группы инвести-ционных проектов</v>
          </cell>
          <cell r="D16" t="str">
            <v xml:space="preserve">  Наименование инвестиционного проекта (группы инвестиционных проектов)</v>
          </cell>
          <cell r="E16" t="str">
            <v>Идентифика-тор инвестицион-ного проекта</v>
          </cell>
          <cell r="F16" t="str">
            <v>Цели реализации инвестиционных проектов и плановые (фактические) значения количественных показателей, характеризующие достижение таких целей</v>
          </cell>
        </row>
        <row r="17">
          <cell r="F17" t="str">
            <v>Развитие электрической сети/усиление существующей электрической сети, связанное с подключением новых потребителей</v>
          </cell>
          <cell r="L17"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cell r="AH17" t="str">
            <v xml:space="preserve">Повышение надежности оказываемых услуг в сфере электроэнергетики </v>
          </cell>
          <cell r="AN17" t="str">
            <v xml:space="preserve">Повышение качества оказываемых услуг в сфере электроэнергетики </v>
          </cell>
          <cell r="AT17"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cell r="AZ17"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cell r="BF17" t="str">
            <v>Инвестиции, связанные с деятельностью, не относящейся к сфере электроэнергетики</v>
          </cell>
        </row>
        <row r="18">
          <cell r="F18" t="str">
            <v>Наименование количественного показателя, соответствующего цели</v>
          </cell>
          <cell r="H18" t="str">
            <v>Наименование количественного показателя, соответствующего цели</v>
          </cell>
          <cell r="J18" t="str">
            <v>…</v>
          </cell>
          <cell r="L18" t="str">
            <v>Наименование количественного показателя, соответствующего цели, км</v>
          </cell>
          <cell r="V18" t="str">
            <v>Наименование количественного показателя, соответствующего цели, МВА</v>
          </cell>
          <cell r="AF18" t="str">
            <v>…</v>
          </cell>
          <cell r="AH18" t="str">
            <v>Наименование количественного показателя, соответствующего цели</v>
          </cell>
          <cell r="AJ18" t="str">
            <v>Наименование количественного показателя, соответствующего цели</v>
          </cell>
          <cell r="AL18" t="str">
            <v>…</v>
          </cell>
          <cell r="AN18" t="str">
            <v>Наименование количественного показателя, соответствующего цели</v>
          </cell>
          <cell r="AP18" t="str">
            <v>Наименование количественного показателя, соответствующего цели</v>
          </cell>
          <cell r="AR18" t="str">
            <v>…</v>
          </cell>
          <cell r="AT18" t="str">
            <v>Наименование количественного показателя, соответствующего цели</v>
          </cell>
          <cell r="AV18" t="str">
            <v>Наименование количественного показателя, соответствующего цели</v>
          </cell>
          <cell r="AX18" t="str">
            <v>…</v>
          </cell>
          <cell r="AZ18" t="str">
            <v>Наименование количественного показателя, соответствующего цели</v>
          </cell>
          <cell r="BB18" t="str">
            <v>Наименование количественного показателя, соответствующего цели</v>
          </cell>
          <cell r="BD18" t="str">
            <v>…</v>
          </cell>
          <cell r="BF18" t="str">
            <v>Наименование количественного показателя, соответствующего цели</v>
          </cell>
          <cell r="BH18" t="str">
            <v>Наименование количественного показателя, соответствующего цели</v>
          </cell>
          <cell r="BJ18" t="str">
            <v>…</v>
          </cell>
        </row>
        <row r="19">
          <cell r="F19" t="str">
            <v>План
 (Утвержденный план)</v>
          </cell>
          <cell r="G19" t="str">
            <v>Факт 
(Предложение по корректировке утвержденного плана)</v>
          </cell>
          <cell r="H19" t="str">
            <v>План
 (Утвержденный план)</v>
          </cell>
          <cell r="I19" t="str">
            <v>Факт 
(Предложение по корректировке утвержденного плана)</v>
          </cell>
          <cell r="J19" t="str">
            <v>План
 (Утвержденный план)</v>
          </cell>
          <cell r="K19" t="str">
            <v>Факт 
(Предложение по корректировке утвержденного плана)</v>
          </cell>
          <cell r="L19" t="str">
            <v>План 2018год
 (Утвержденный план)</v>
          </cell>
          <cell r="M19" t="str">
            <v>Факт 
(Предложение по корректировке утвержденного плана)</v>
          </cell>
          <cell r="N19" t="str">
            <v>План 2019 год
 (Утвержденный план)</v>
          </cell>
          <cell r="O19" t="str">
            <v>Факт 
(Предложение по корректировке утвержденного плана)</v>
          </cell>
          <cell r="P19" t="str">
            <v>План 2020 год
 (Утвержденный план)</v>
          </cell>
          <cell r="Q19" t="str">
            <v>Факт 
(Предложение по корректировке утвержденного плана)</v>
          </cell>
          <cell r="R19" t="str">
            <v>План 2021 год
 (Утвержденный план)</v>
          </cell>
          <cell r="S19" t="str">
            <v>Факт 
(Предложение по корректировке утвержденного плана)</v>
          </cell>
          <cell r="T19" t="str">
            <v>План 2022 год
 (Утвержденный план)</v>
          </cell>
          <cell r="U19" t="str">
            <v>Факт 
(Предложение по корректировке утвержденного плана)</v>
          </cell>
          <cell r="V19" t="str">
            <v>План 2018год
 (Утвержденный план)</v>
          </cell>
          <cell r="W19" t="str">
            <v>Факт 
(Предложение по корректировке утвержденного плана)</v>
          </cell>
          <cell r="X19" t="str">
            <v>План 2019 год
 (Утвержденный план)</v>
          </cell>
          <cell r="Y19" t="str">
            <v>Факт 
(Предложение по корректировке утвержденного плана)</v>
          </cell>
          <cell r="Z19" t="str">
            <v>План 2020 год
 (Утвержденный план)</v>
          </cell>
          <cell r="AA19" t="str">
            <v>Факт 
(Предложение по корректировке утвержденного плана)</v>
          </cell>
          <cell r="AB19" t="str">
            <v>План 2021 год
 (Утвержденный план)</v>
          </cell>
          <cell r="AC19" t="str">
            <v>Факт 
(Предложение по корректировке утвержденного плана)</v>
          </cell>
          <cell r="AD19" t="str">
            <v>План 2022 год
 (Утвержденный план)</v>
          </cell>
          <cell r="AE19" t="str">
            <v>Факт 
(Предложение по корректировке утвержденного плана)</v>
          </cell>
          <cell r="AF19" t="str">
            <v>План
 (Утвержденный план)</v>
          </cell>
          <cell r="AG19" t="str">
            <v>Факт 
(Предложение по корректировке утвержденного плана)</v>
          </cell>
          <cell r="AH19" t="str">
            <v>План
 (Утвержденный план)</v>
          </cell>
          <cell r="AI19" t="str">
            <v>Факт 
(Предложение по корректировке утвержденного плана)</v>
          </cell>
          <cell r="AJ19" t="str">
            <v>План
 (Утвержденный план)</v>
          </cell>
          <cell r="AK19" t="str">
            <v>Факт 
(Предложение по корректировке утвержденного плана)</v>
          </cell>
          <cell r="AL19" t="str">
            <v>План
 (Утвержденный план)</v>
          </cell>
          <cell r="AM19" t="str">
            <v>Факт 
(Предложение по корректировке утвержденного плана)</v>
          </cell>
          <cell r="AN19" t="str">
            <v>План
 (Утвержденный план)</v>
          </cell>
          <cell r="AO19" t="str">
            <v>Факт 
(Предложение по корректировке утвержденного плана)</v>
          </cell>
          <cell r="AP19" t="str">
            <v>План
 (Утвержденный план)</v>
          </cell>
          <cell r="AQ19" t="str">
            <v>Факт 
(Предложение по корректировке утвержденного плана)</v>
          </cell>
          <cell r="AR19" t="str">
            <v>План
 (Утвержденный план)</v>
          </cell>
          <cell r="AS19" t="str">
            <v>Факт 
(Предложение по корректировке утвержденного плана)</v>
          </cell>
          <cell r="AT19" t="str">
            <v>План
 (Утвержденный план)</v>
          </cell>
          <cell r="AU19" t="str">
            <v>Факт 
(Предложение по корректировке утвержденного плана)</v>
          </cell>
          <cell r="AV19" t="str">
            <v>План
 (Утвержденный план)</v>
          </cell>
          <cell r="AW19" t="str">
            <v>Факт 
(Предложение по корректировке утвержденного плана)</v>
          </cell>
          <cell r="AX19" t="str">
            <v>План
 (Утвержденный план)</v>
          </cell>
          <cell r="AY19" t="str">
            <v>Факт 
(Предложение по корректировке утвержденного плана)</v>
          </cell>
          <cell r="AZ19" t="str">
            <v>План
 (Утвержденный план)</v>
          </cell>
          <cell r="BA19" t="str">
            <v>Факт 
(Предложение по корректировке утвержденного плана)</v>
          </cell>
          <cell r="BB19" t="str">
            <v>План
 (Утвержденный план)</v>
          </cell>
          <cell r="BC19" t="str">
            <v>Факт 
(Предложение по корректировке утвержденного плана)</v>
          </cell>
          <cell r="BD19" t="str">
            <v>План
 (Утвержденный план)</v>
          </cell>
          <cell r="BE19" t="str">
            <v>Факт 
(Предложение по корректировке утвержденного плана)</v>
          </cell>
          <cell r="BF19" t="str">
            <v>План
 (Утвержденный план)</v>
          </cell>
          <cell r="BG19" t="str">
            <v>Факт 
(Предложение по корректировке утвержденного плана)</v>
          </cell>
          <cell r="BH19" t="str">
            <v>План
 (Утвержденный план)</v>
          </cell>
          <cell r="BI19" t="str">
            <v>Факт 
(Предложение по корректировке утвержденного плана)</v>
          </cell>
          <cell r="BJ19" t="str">
            <v>План
 (Утвержденный план)</v>
          </cell>
          <cell r="BK19" t="str">
            <v>Факт 
(Предложение по корректировке утвержденного плана)</v>
          </cell>
        </row>
        <row r="20">
          <cell r="C20">
            <v>1</v>
          </cell>
          <cell r="D20">
            <v>2</v>
          </cell>
          <cell r="E20">
            <v>3</v>
          </cell>
          <cell r="F20" t="str">
            <v>4.1</v>
          </cell>
          <cell r="G20" t="str">
            <v>4.2</v>
          </cell>
          <cell r="H20" t="str">
            <v>4.3</v>
          </cell>
          <cell r="I20" t="str">
            <v>4.4</v>
          </cell>
          <cell r="J20" t="str">
            <v>4. …</v>
          </cell>
          <cell r="K20" t="str">
            <v>4. …</v>
          </cell>
          <cell r="L20" t="str">
            <v>5.1</v>
          </cell>
          <cell r="M20" t="str">
            <v>5.2</v>
          </cell>
          <cell r="N20" t="str">
            <v>5.3</v>
          </cell>
          <cell r="O20" t="str">
            <v>5.4</v>
          </cell>
          <cell r="P20" t="str">
            <v>5.5</v>
          </cell>
          <cell r="Q20" t="str">
            <v>5.6</v>
          </cell>
          <cell r="R20" t="str">
            <v>5.7</v>
          </cell>
          <cell r="S20" t="str">
            <v>5.8</v>
          </cell>
          <cell r="T20" t="str">
            <v>5.9</v>
          </cell>
          <cell r="U20" t="str">
            <v>5.10</v>
          </cell>
          <cell r="V20" t="str">
            <v>5.11</v>
          </cell>
          <cell r="W20" t="str">
            <v>5.12</v>
          </cell>
          <cell r="X20" t="str">
            <v>5.13</v>
          </cell>
          <cell r="Y20" t="str">
            <v>5.14</v>
          </cell>
          <cell r="Z20" t="str">
            <v>5.15</v>
          </cell>
          <cell r="AA20" t="str">
            <v>5.16</v>
          </cell>
          <cell r="AB20" t="str">
            <v>5.17</v>
          </cell>
          <cell r="AC20" t="str">
            <v>5.18</v>
          </cell>
          <cell r="AD20" t="str">
            <v>5.19</v>
          </cell>
          <cell r="AE20" t="str">
            <v>5.20</v>
          </cell>
          <cell r="AF20" t="str">
            <v>5.…</v>
          </cell>
          <cell r="AG20" t="str">
            <v>5.…</v>
          </cell>
          <cell r="AH20" t="str">
            <v>6.1</v>
          </cell>
          <cell r="AI20" t="str">
            <v>6.2</v>
          </cell>
          <cell r="AJ20" t="str">
            <v>6.3</v>
          </cell>
          <cell r="AK20" t="str">
            <v>6.4</v>
          </cell>
          <cell r="AL20" t="str">
            <v>6. …</v>
          </cell>
          <cell r="AM20" t="str">
            <v>6. …</v>
          </cell>
          <cell r="AN20" t="str">
            <v>7.1</v>
          </cell>
          <cell r="AO20" t="str">
            <v>7.2</v>
          </cell>
          <cell r="AP20" t="str">
            <v>7.3</v>
          </cell>
          <cell r="AQ20" t="str">
            <v>7.4</v>
          </cell>
          <cell r="AR20" t="str">
            <v>7. …</v>
          </cell>
          <cell r="AS20" t="str">
            <v>7. …</v>
          </cell>
          <cell r="AT20" t="str">
            <v>8.1</v>
          </cell>
          <cell r="AU20" t="str">
            <v>8.2</v>
          </cell>
          <cell r="AV20" t="str">
            <v>8.3</v>
          </cell>
          <cell r="AW20" t="str">
            <v>8.4</v>
          </cell>
          <cell r="AX20" t="str">
            <v>8. …</v>
          </cell>
          <cell r="AY20" t="str">
            <v>8. …</v>
          </cell>
          <cell r="AZ20" t="str">
            <v>9.1</v>
          </cell>
          <cell r="BA20" t="str">
            <v>9.2</v>
          </cell>
          <cell r="BB20" t="str">
            <v>9.3</v>
          </cell>
          <cell r="BC20" t="str">
            <v>9.4</v>
          </cell>
          <cell r="BD20" t="str">
            <v>9. …</v>
          </cell>
          <cell r="BE20" t="str">
            <v>9. …</v>
          </cell>
          <cell r="BF20" t="str">
            <v>10.1</v>
          </cell>
          <cell r="BG20" t="str">
            <v>10.2</v>
          </cell>
          <cell r="BH20" t="str">
            <v>10.3</v>
          </cell>
          <cell r="BI20" t="str">
            <v>10.4</v>
          </cell>
          <cell r="BJ20" t="str">
            <v>10. …</v>
          </cell>
          <cell r="BK20" t="str">
            <v>10. …</v>
          </cell>
        </row>
        <row r="21">
          <cell r="C21" t="str">
            <v>/0/</v>
          </cell>
          <cell r="D21" t="str">
            <v>ВСЕГО по инвестиционной программе, в том числе:</v>
          </cell>
          <cell r="E21">
            <v>0</v>
          </cell>
          <cell r="F21">
            <v>0</v>
          </cell>
          <cell r="G21">
            <v>0</v>
          </cell>
          <cell r="H21">
            <v>0</v>
          </cell>
          <cell r="I21">
            <v>0</v>
          </cell>
          <cell r="J21">
            <v>0</v>
          </cell>
          <cell r="K21">
            <v>0</v>
          </cell>
          <cell r="L21">
            <v>65.59411999999999</v>
          </cell>
          <cell r="M21">
            <v>82.85499999999999</v>
          </cell>
          <cell r="N21">
            <v>91.539000000000016</v>
          </cell>
          <cell r="O21">
            <v>115.77300010000002</v>
          </cell>
          <cell r="P21">
            <v>61.429000000000002</v>
          </cell>
          <cell r="Q21">
            <v>109.655</v>
          </cell>
          <cell r="R21">
            <v>46.591200000000001</v>
          </cell>
          <cell r="S21">
            <v>52.3812</v>
          </cell>
          <cell r="T21">
            <v>63.397899999999993</v>
          </cell>
          <cell r="U21">
            <v>67.73599999999999</v>
          </cell>
          <cell r="V21">
            <v>95.44</v>
          </cell>
          <cell r="W21">
            <v>88.62</v>
          </cell>
          <cell r="X21">
            <v>68.220000000000013</v>
          </cell>
          <cell r="Y21">
            <v>70.53</v>
          </cell>
          <cell r="Z21">
            <v>86.740000000000038</v>
          </cell>
          <cell r="AA21">
            <v>83.760000000000034</v>
          </cell>
          <cell r="AB21">
            <v>49.95000000000001</v>
          </cell>
          <cell r="AC21">
            <v>48.690000000000005</v>
          </cell>
          <cell r="AD21">
            <v>49.380000000000017</v>
          </cell>
          <cell r="AE21">
            <v>76.600000000000023</v>
          </cell>
          <cell r="AF21">
            <v>0</v>
          </cell>
          <cell r="AG21">
            <v>0</v>
          </cell>
          <cell r="AH21">
            <v>0</v>
          </cell>
          <cell r="AI21">
            <v>0</v>
          </cell>
          <cell r="AJ21">
            <v>0</v>
          </cell>
          <cell r="AK21">
            <v>0</v>
          </cell>
          <cell r="AL21">
            <v>0</v>
          </cell>
          <cell r="AM21">
            <v>0</v>
          </cell>
          <cell r="AN21">
            <v>0</v>
          </cell>
          <cell r="AO21">
            <v>0</v>
          </cell>
          <cell r="AP21">
            <v>0</v>
          </cell>
          <cell r="AQ21">
            <v>0</v>
          </cell>
          <cell r="AR21">
            <v>0</v>
          </cell>
          <cell r="AS21">
            <v>0</v>
          </cell>
          <cell r="AT21">
            <v>0</v>
          </cell>
          <cell r="AU21">
            <v>0</v>
          </cell>
          <cell r="AV21">
            <v>0</v>
          </cell>
          <cell r="AW21">
            <v>0</v>
          </cell>
          <cell r="AX21">
            <v>0</v>
          </cell>
          <cell r="AY21">
            <v>0</v>
          </cell>
          <cell r="AZ21">
            <v>0</v>
          </cell>
          <cell r="BA21">
            <v>0</v>
          </cell>
          <cell r="BB21">
            <v>0</v>
          </cell>
          <cell r="BC21">
            <v>0</v>
          </cell>
          <cell r="BD21">
            <v>0</v>
          </cell>
          <cell r="BE21">
            <v>0</v>
          </cell>
          <cell r="BF21">
            <v>0</v>
          </cell>
          <cell r="BG21">
            <v>0</v>
          </cell>
          <cell r="BH21">
            <v>0</v>
          </cell>
          <cell r="BI21">
            <v>0</v>
          </cell>
          <cell r="BJ21">
            <v>0</v>
          </cell>
          <cell r="BK21">
            <v>0</v>
          </cell>
        </row>
        <row r="22">
          <cell r="C22" t="str">
            <v>/0.1/</v>
          </cell>
          <cell r="D22" t="str">
            <v>Технологическое присоединение, всего</v>
          </cell>
          <cell r="E22">
            <v>0</v>
          </cell>
          <cell r="F22">
            <v>0</v>
          </cell>
          <cell r="G22">
            <v>0</v>
          </cell>
          <cell r="H22">
            <v>0</v>
          </cell>
          <cell r="I22">
            <v>0</v>
          </cell>
          <cell r="J22">
            <v>0</v>
          </cell>
          <cell r="K22">
            <v>0</v>
          </cell>
          <cell r="L22">
            <v>42.111119999999993</v>
          </cell>
          <cell r="M22">
            <v>21.463000000000001</v>
          </cell>
          <cell r="N22">
            <v>67.918000000000006</v>
          </cell>
          <cell r="O22">
            <v>103.88500000000001</v>
          </cell>
          <cell r="P22">
            <v>36.132999999999996</v>
          </cell>
          <cell r="Q22">
            <v>85.132999999999996</v>
          </cell>
          <cell r="R22">
            <v>25.3</v>
          </cell>
          <cell r="S22">
            <v>32.299999999999997</v>
          </cell>
          <cell r="T22">
            <v>43.35</v>
          </cell>
          <cell r="U22">
            <v>47.838000000000001</v>
          </cell>
          <cell r="V22">
            <v>39.29</v>
          </cell>
          <cell r="W22">
            <v>17.78</v>
          </cell>
          <cell r="X22">
            <v>42.400000000000006</v>
          </cell>
          <cell r="Y22">
            <v>50.06</v>
          </cell>
          <cell r="Z22">
            <v>50.100000000000016</v>
          </cell>
          <cell r="AA22">
            <v>52.90000000000002</v>
          </cell>
          <cell r="AB22">
            <v>15</v>
          </cell>
          <cell r="AC22">
            <v>15</v>
          </cell>
          <cell r="AD22">
            <v>16.700000000000003</v>
          </cell>
          <cell r="AE22">
            <v>47.70000000000001</v>
          </cell>
          <cell r="AF22">
            <v>0</v>
          </cell>
          <cell r="AG22">
            <v>0</v>
          </cell>
          <cell r="AH22">
            <v>0</v>
          </cell>
          <cell r="AI22">
            <v>0</v>
          </cell>
          <cell r="AJ22">
            <v>0</v>
          </cell>
          <cell r="AK22">
            <v>0</v>
          </cell>
          <cell r="AL22">
            <v>0</v>
          </cell>
          <cell r="AM22">
            <v>0</v>
          </cell>
          <cell r="AN22">
            <v>0</v>
          </cell>
          <cell r="AO22">
            <v>0</v>
          </cell>
          <cell r="AP22">
            <v>0</v>
          </cell>
          <cell r="AQ22">
            <v>0</v>
          </cell>
          <cell r="AR22">
            <v>0</v>
          </cell>
          <cell r="AS22">
            <v>0</v>
          </cell>
          <cell r="AT22">
            <v>0</v>
          </cell>
          <cell r="AU22">
            <v>0</v>
          </cell>
          <cell r="AV22">
            <v>0</v>
          </cell>
          <cell r="AW22">
            <v>0</v>
          </cell>
          <cell r="AX22">
            <v>0</v>
          </cell>
          <cell r="AY22">
            <v>0</v>
          </cell>
          <cell r="AZ22">
            <v>0</v>
          </cell>
          <cell r="BA22">
            <v>0</v>
          </cell>
          <cell r="BB22">
            <v>0</v>
          </cell>
          <cell r="BC22">
            <v>0</v>
          </cell>
          <cell r="BD22">
            <v>0</v>
          </cell>
          <cell r="BE22">
            <v>0</v>
          </cell>
          <cell r="BF22">
            <v>0</v>
          </cell>
          <cell r="BG22">
            <v>0</v>
          </cell>
          <cell r="BH22">
            <v>0</v>
          </cell>
          <cell r="BI22">
            <v>0</v>
          </cell>
          <cell r="BJ22">
            <v>0</v>
          </cell>
          <cell r="BK22">
            <v>0</v>
          </cell>
        </row>
        <row r="23">
          <cell r="C23" t="str">
            <v>/0.2/</v>
          </cell>
          <cell r="D23" t="str">
            <v>Реконструкция, модернизация, техническое перевооружение, всего</v>
          </cell>
          <cell r="E23">
            <v>0</v>
          </cell>
          <cell r="F23">
            <v>0</v>
          </cell>
          <cell r="G23">
            <v>0</v>
          </cell>
          <cell r="H23">
            <v>0</v>
          </cell>
          <cell r="I23">
            <v>0</v>
          </cell>
          <cell r="J23">
            <v>0</v>
          </cell>
          <cell r="K23">
            <v>0</v>
          </cell>
          <cell r="L23">
            <v>23.282999999999994</v>
          </cell>
          <cell r="M23">
            <v>23.970999999999997</v>
          </cell>
          <cell r="N23">
            <v>23.621000000000002</v>
          </cell>
          <cell r="O23">
            <v>11.488000100000004</v>
          </cell>
          <cell r="P23">
            <v>25.296000000000006</v>
          </cell>
          <cell r="Q23">
            <v>24.522000000000006</v>
          </cell>
          <cell r="R23">
            <v>21.291200000000003</v>
          </cell>
          <cell r="S23">
            <v>20.081200000000003</v>
          </cell>
          <cell r="T23">
            <v>20.047899999999995</v>
          </cell>
          <cell r="U23">
            <v>19.897999999999996</v>
          </cell>
          <cell r="V23">
            <v>49.800000000000004</v>
          </cell>
          <cell r="W23">
            <v>52.03</v>
          </cell>
          <cell r="X23">
            <v>25.820000000000011</v>
          </cell>
          <cell r="Y23">
            <v>20.470000000000002</v>
          </cell>
          <cell r="Z23">
            <v>36.640000000000015</v>
          </cell>
          <cell r="AA23">
            <v>30.860000000000017</v>
          </cell>
          <cell r="AB23">
            <v>34.95000000000001</v>
          </cell>
          <cell r="AC23">
            <v>33.690000000000005</v>
          </cell>
          <cell r="AD23">
            <v>32.680000000000014</v>
          </cell>
          <cell r="AE23">
            <v>28.900000000000009</v>
          </cell>
          <cell r="AF23">
            <v>0</v>
          </cell>
          <cell r="AG23">
            <v>0</v>
          </cell>
          <cell r="AH23">
            <v>0</v>
          </cell>
          <cell r="AI23">
            <v>0</v>
          </cell>
          <cell r="AJ23">
            <v>0</v>
          </cell>
          <cell r="AK23">
            <v>0</v>
          </cell>
          <cell r="AL23">
            <v>0</v>
          </cell>
          <cell r="AM23">
            <v>0</v>
          </cell>
          <cell r="AN23">
            <v>0</v>
          </cell>
          <cell r="AO23">
            <v>0</v>
          </cell>
          <cell r="AP23">
            <v>0</v>
          </cell>
          <cell r="AQ23">
            <v>0</v>
          </cell>
          <cell r="AR23">
            <v>0</v>
          </cell>
          <cell r="AS23">
            <v>0</v>
          </cell>
          <cell r="AT23">
            <v>0</v>
          </cell>
          <cell r="AU23">
            <v>0</v>
          </cell>
          <cell r="AV23">
            <v>0</v>
          </cell>
          <cell r="AW23">
            <v>0</v>
          </cell>
          <cell r="AX23">
            <v>0</v>
          </cell>
          <cell r="AY23">
            <v>0</v>
          </cell>
          <cell r="AZ23">
            <v>0</v>
          </cell>
          <cell r="BA23">
            <v>0</v>
          </cell>
          <cell r="BB23">
            <v>0</v>
          </cell>
          <cell r="BC23">
            <v>0</v>
          </cell>
          <cell r="BD23">
            <v>0</v>
          </cell>
          <cell r="BE23">
            <v>0</v>
          </cell>
          <cell r="BF23">
            <v>0</v>
          </cell>
          <cell r="BG23">
            <v>0</v>
          </cell>
          <cell r="BH23">
            <v>0</v>
          </cell>
          <cell r="BI23">
            <v>0</v>
          </cell>
          <cell r="BJ23">
            <v>0</v>
          </cell>
          <cell r="BK23">
            <v>0</v>
          </cell>
        </row>
        <row r="24">
          <cell r="C24" t="str">
            <v>/0.3/</v>
          </cell>
          <cell r="D24" t="str">
            <v>Инвестиционные проекты, реализация которых обуславливается схемами и программами перспективного развития электроэнергетики, всего</v>
          </cell>
          <cell r="E24">
            <v>0</v>
          </cell>
        </row>
        <row r="25">
          <cell r="C25" t="str">
            <v>/0.4/</v>
          </cell>
          <cell r="D25" t="str">
            <v>Прочее новое строительство объектов электросетевого хозяйства, всего</v>
          </cell>
          <cell r="E25">
            <v>0</v>
          </cell>
          <cell r="F25">
            <v>0</v>
          </cell>
          <cell r="G25">
            <v>0</v>
          </cell>
          <cell r="H25">
            <v>0</v>
          </cell>
          <cell r="I25">
            <v>0</v>
          </cell>
          <cell r="J25">
            <v>0</v>
          </cell>
          <cell r="K25">
            <v>0</v>
          </cell>
          <cell r="L25">
            <v>0</v>
          </cell>
          <cell r="M25">
            <v>0</v>
          </cell>
          <cell r="N25">
            <v>0</v>
          </cell>
          <cell r="O25">
            <v>0</v>
          </cell>
          <cell r="P25">
            <v>0</v>
          </cell>
          <cell r="Q25">
            <v>0</v>
          </cell>
          <cell r="R25">
            <v>0</v>
          </cell>
          <cell r="S25">
            <v>0</v>
          </cell>
          <cell r="T25">
            <v>0</v>
          </cell>
          <cell r="U25">
            <v>0</v>
          </cell>
          <cell r="V25">
            <v>0</v>
          </cell>
          <cell r="W25">
            <v>0</v>
          </cell>
          <cell r="X25">
            <v>0</v>
          </cell>
          <cell r="Y25">
            <v>0</v>
          </cell>
          <cell r="Z25">
            <v>0</v>
          </cell>
          <cell r="AA25">
            <v>0</v>
          </cell>
          <cell r="AB25">
            <v>0</v>
          </cell>
          <cell r="AC25">
            <v>0</v>
          </cell>
          <cell r="AD25">
            <v>0</v>
          </cell>
          <cell r="AE25">
            <v>0</v>
          </cell>
          <cell r="AF25">
            <v>0</v>
          </cell>
          <cell r="AG25">
            <v>0</v>
          </cell>
          <cell r="AH25">
            <v>0</v>
          </cell>
          <cell r="AI25">
            <v>0</v>
          </cell>
          <cell r="AJ25">
            <v>0</v>
          </cell>
          <cell r="AK25">
            <v>0</v>
          </cell>
          <cell r="AL25">
            <v>0</v>
          </cell>
          <cell r="AM25">
            <v>0</v>
          </cell>
          <cell r="AN25">
            <v>0</v>
          </cell>
          <cell r="AO25">
            <v>0</v>
          </cell>
          <cell r="AP25">
            <v>0</v>
          </cell>
          <cell r="AQ25">
            <v>0</v>
          </cell>
          <cell r="AR25">
            <v>0</v>
          </cell>
          <cell r="AS25">
            <v>0</v>
          </cell>
          <cell r="AT25">
            <v>0</v>
          </cell>
          <cell r="AU25">
            <v>0</v>
          </cell>
          <cell r="AV25">
            <v>0</v>
          </cell>
          <cell r="AW25">
            <v>0</v>
          </cell>
          <cell r="AX25">
            <v>0</v>
          </cell>
          <cell r="AY25">
            <v>0</v>
          </cell>
          <cell r="AZ25">
            <v>0</v>
          </cell>
          <cell r="BA25">
            <v>0</v>
          </cell>
          <cell r="BB25">
            <v>0</v>
          </cell>
          <cell r="BC25">
            <v>0</v>
          </cell>
          <cell r="BD25">
            <v>0</v>
          </cell>
          <cell r="BE25">
            <v>0</v>
          </cell>
          <cell r="BF25">
            <v>0</v>
          </cell>
          <cell r="BG25">
            <v>0</v>
          </cell>
          <cell r="BH25">
            <v>0</v>
          </cell>
          <cell r="BI25">
            <v>0</v>
          </cell>
          <cell r="BJ25">
            <v>0</v>
          </cell>
          <cell r="BK25">
            <v>0</v>
          </cell>
        </row>
        <row r="26">
          <cell r="C26" t="str">
            <v>/0.5/</v>
          </cell>
          <cell r="D26" t="str">
            <v>Покупка земельных участков для целей реализации инвестиционных проектов, всего</v>
          </cell>
          <cell r="E26">
            <v>0</v>
          </cell>
        </row>
        <row r="27">
          <cell r="C27" t="str">
            <v>/0.6/</v>
          </cell>
          <cell r="D27" t="str">
            <v>Прочие инвестиционные проекты, всего</v>
          </cell>
          <cell r="E27">
            <v>0</v>
          </cell>
          <cell r="F27">
            <v>0</v>
          </cell>
          <cell r="G27">
            <v>0</v>
          </cell>
          <cell r="H27">
            <v>0</v>
          </cell>
          <cell r="I27">
            <v>0</v>
          </cell>
          <cell r="J27">
            <v>0</v>
          </cell>
          <cell r="K27">
            <v>0</v>
          </cell>
          <cell r="L27">
            <v>0.2</v>
          </cell>
          <cell r="M27">
            <v>37.420999999999992</v>
          </cell>
          <cell r="N27">
            <v>0</v>
          </cell>
          <cell r="O27">
            <v>0.4</v>
          </cell>
          <cell r="P27">
            <v>0</v>
          </cell>
          <cell r="Q27">
            <v>0</v>
          </cell>
          <cell r="R27">
            <v>0</v>
          </cell>
          <cell r="S27">
            <v>0</v>
          </cell>
          <cell r="T27">
            <v>0</v>
          </cell>
          <cell r="U27">
            <v>0</v>
          </cell>
          <cell r="V27">
            <v>6.35</v>
          </cell>
          <cell r="W27">
            <v>18.809999999999999</v>
          </cell>
          <cell r="X27">
            <v>0</v>
          </cell>
          <cell r="Y27">
            <v>0</v>
          </cell>
          <cell r="Z27">
            <v>0</v>
          </cell>
          <cell r="AA27">
            <v>0</v>
          </cell>
          <cell r="AB27">
            <v>0</v>
          </cell>
          <cell r="AC27">
            <v>0</v>
          </cell>
          <cell r="AD27">
            <v>0</v>
          </cell>
          <cell r="AE27">
            <v>0</v>
          </cell>
          <cell r="AF27">
            <v>0</v>
          </cell>
          <cell r="AG27">
            <v>0</v>
          </cell>
          <cell r="AH27">
            <v>0</v>
          </cell>
          <cell r="AI27">
            <v>0</v>
          </cell>
          <cell r="AJ27">
            <v>0</v>
          </cell>
          <cell r="AK27">
            <v>0</v>
          </cell>
          <cell r="AL27">
            <v>0</v>
          </cell>
          <cell r="AM27">
            <v>0</v>
          </cell>
          <cell r="AN27">
            <v>0</v>
          </cell>
          <cell r="AO27">
            <v>0</v>
          </cell>
          <cell r="AP27">
            <v>0</v>
          </cell>
          <cell r="AQ27">
            <v>0</v>
          </cell>
          <cell r="AR27">
            <v>0</v>
          </cell>
          <cell r="AS27">
            <v>0</v>
          </cell>
          <cell r="AT27">
            <v>0</v>
          </cell>
          <cell r="AU27">
            <v>0</v>
          </cell>
          <cell r="AV27">
            <v>0</v>
          </cell>
          <cell r="AW27">
            <v>0</v>
          </cell>
          <cell r="AX27">
            <v>0</v>
          </cell>
          <cell r="AY27">
            <v>0</v>
          </cell>
          <cell r="AZ27">
            <v>0</v>
          </cell>
          <cell r="BA27">
            <v>0</v>
          </cell>
          <cell r="BB27">
            <v>0</v>
          </cell>
          <cell r="BC27">
            <v>0</v>
          </cell>
          <cell r="BD27">
            <v>0</v>
          </cell>
          <cell r="BE27">
            <v>0</v>
          </cell>
          <cell r="BF27">
            <v>0</v>
          </cell>
          <cell r="BG27">
            <v>0</v>
          </cell>
          <cell r="BH27">
            <v>0</v>
          </cell>
          <cell r="BI27">
            <v>0</v>
          </cell>
          <cell r="BJ27">
            <v>0</v>
          </cell>
          <cell r="BK27">
            <v>0</v>
          </cell>
        </row>
        <row r="28">
          <cell r="C28" t="str">
            <v>1</v>
          </cell>
          <cell r="D28" t="str">
            <v>ООО "Сургутские городские электрические сети"</v>
          </cell>
          <cell r="E28">
            <v>0</v>
          </cell>
        </row>
        <row r="29">
          <cell r="C29" t="str">
            <v>/1.1/</v>
          </cell>
          <cell r="D29" t="str">
            <v>Технологическое присоединение, всего, в том числе:</v>
          </cell>
          <cell r="E29">
            <v>0</v>
          </cell>
          <cell r="F29">
            <v>0</v>
          </cell>
          <cell r="G29">
            <v>0</v>
          </cell>
          <cell r="H29">
            <v>0</v>
          </cell>
          <cell r="I29">
            <v>0</v>
          </cell>
          <cell r="J29">
            <v>0</v>
          </cell>
          <cell r="K29">
            <v>0</v>
          </cell>
          <cell r="L29">
            <v>42.111119999999993</v>
          </cell>
          <cell r="M29">
            <v>21.463000000000001</v>
          </cell>
          <cell r="N29">
            <v>67.918000000000006</v>
          </cell>
          <cell r="O29">
            <v>103.88500000000001</v>
          </cell>
          <cell r="P29">
            <v>36.132999999999996</v>
          </cell>
          <cell r="Q29">
            <v>85.132999999999996</v>
          </cell>
          <cell r="R29">
            <v>25.3</v>
          </cell>
          <cell r="S29">
            <v>32.299999999999997</v>
          </cell>
          <cell r="T29">
            <v>43.35</v>
          </cell>
          <cell r="U29">
            <v>47.838000000000001</v>
          </cell>
          <cell r="V29">
            <v>39.29</v>
          </cell>
          <cell r="W29">
            <v>17.78</v>
          </cell>
          <cell r="X29">
            <v>42.400000000000006</v>
          </cell>
          <cell r="Y29">
            <v>50.06</v>
          </cell>
          <cell r="Z29">
            <v>50.100000000000016</v>
          </cell>
          <cell r="AA29">
            <v>52.90000000000002</v>
          </cell>
          <cell r="AB29">
            <v>15</v>
          </cell>
          <cell r="AC29">
            <v>15</v>
          </cell>
          <cell r="AD29">
            <v>16.700000000000003</v>
          </cell>
          <cell r="AE29">
            <v>47.70000000000001</v>
          </cell>
          <cell r="AF29">
            <v>0</v>
          </cell>
          <cell r="AG29">
            <v>0</v>
          </cell>
          <cell r="AH29">
            <v>0</v>
          </cell>
          <cell r="AI29">
            <v>0</v>
          </cell>
          <cell r="AJ29">
            <v>0</v>
          </cell>
          <cell r="AK29">
            <v>0</v>
          </cell>
          <cell r="AL29">
            <v>0</v>
          </cell>
          <cell r="AM29">
            <v>0</v>
          </cell>
          <cell r="AN29">
            <v>0</v>
          </cell>
          <cell r="AO29">
            <v>0</v>
          </cell>
          <cell r="AP29">
            <v>0</v>
          </cell>
          <cell r="AQ29">
            <v>0</v>
          </cell>
          <cell r="AR29">
            <v>0</v>
          </cell>
          <cell r="AS29">
            <v>0</v>
          </cell>
          <cell r="AT29">
            <v>0</v>
          </cell>
          <cell r="AU29">
            <v>0</v>
          </cell>
          <cell r="AV29">
            <v>0</v>
          </cell>
          <cell r="AW29">
            <v>0</v>
          </cell>
          <cell r="AX29">
            <v>0</v>
          </cell>
          <cell r="AY29">
            <v>0</v>
          </cell>
          <cell r="AZ29">
            <v>0</v>
          </cell>
          <cell r="BA29">
            <v>0</v>
          </cell>
          <cell r="BB29">
            <v>0</v>
          </cell>
          <cell r="BC29">
            <v>0</v>
          </cell>
          <cell r="BD29">
            <v>0</v>
          </cell>
          <cell r="BE29">
            <v>0</v>
          </cell>
          <cell r="BF29">
            <v>0</v>
          </cell>
          <cell r="BG29">
            <v>0</v>
          </cell>
          <cell r="BH29">
            <v>0</v>
          </cell>
          <cell r="BI29">
            <v>0</v>
          </cell>
          <cell r="BJ29">
            <v>0</v>
          </cell>
          <cell r="BK29">
            <v>0</v>
          </cell>
        </row>
        <row r="30">
          <cell r="C30" t="str">
            <v>/1.1.1/</v>
          </cell>
          <cell r="D30" t="str">
            <v>Технологическое присоединение энергопринимающих устройств потребителей, всего, в том числе:</v>
          </cell>
          <cell r="E30">
            <v>0</v>
          </cell>
          <cell r="F30">
            <v>0</v>
          </cell>
          <cell r="G30">
            <v>0</v>
          </cell>
          <cell r="H30">
            <v>0</v>
          </cell>
          <cell r="I30">
            <v>0</v>
          </cell>
          <cell r="J30">
            <v>0</v>
          </cell>
          <cell r="K30">
            <v>0</v>
          </cell>
          <cell r="L30">
            <v>42.111119999999993</v>
          </cell>
          <cell r="M30">
            <v>21.463000000000001</v>
          </cell>
          <cell r="N30">
            <v>67.918000000000006</v>
          </cell>
          <cell r="O30">
            <v>103.88500000000001</v>
          </cell>
          <cell r="P30">
            <v>36.132999999999996</v>
          </cell>
          <cell r="Q30">
            <v>85.132999999999996</v>
          </cell>
          <cell r="R30">
            <v>25.3</v>
          </cell>
          <cell r="S30">
            <v>32.299999999999997</v>
          </cell>
          <cell r="T30">
            <v>43.35</v>
          </cell>
          <cell r="U30">
            <v>47.838000000000001</v>
          </cell>
          <cell r="V30">
            <v>39.29</v>
          </cell>
          <cell r="W30">
            <v>17.78</v>
          </cell>
          <cell r="X30">
            <v>42.400000000000006</v>
          </cell>
          <cell r="Y30">
            <v>50.06</v>
          </cell>
          <cell r="Z30">
            <v>50.100000000000016</v>
          </cell>
          <cell r="AA30">
            <v>52.90000000000002</v>
          </cell>
          <cell r="AB30">
            <v>15</v>
          </cell>
          <cell r="AC30">
            <v>15</v>
          </cell>
          <cell r="AD30">
            <v>16.700000000000003</v>
          </cell>
          <cell r="AE30">
            <v>47.70000000000001</v>
          </cell>
          <cell r="AF30">
            <v>0</v>
          </cell>
          <cell r="AG30">
            <v>0</v>
          </cell>
          <cell r="AH30">
            <v>0</v>
          </cell>
          <cell r="AI30">
            <v>0</v>
          </cell>
          <cell r="AJ30">
            <v>0</v>
          </cell>
          <cell r="AK30">
            <v>0</v>
          </cell>
          <cell r="AL30">
            <v>0</v>
          </cell>
          <cell r="AM30">
            <v>0</v>
          </cell>
          <cell r="AN30">
            <v>0</v>
          </cell>
          <cell r="AO30">
            <v>0</v>
          </cell>
          <cell r="AP30">
            <v>0</v>
          </cell>
          <cell r="AQ30">
            <v>0</v>
          </cell>
          <cell r="AR30">
            <v>0</v>
          </cell>
          <cell r="AS30">
            <v>0</v>
          </cell>
          <cell r="AT30">
            <v>0</v>
          </cell>
          <cell r="AU30">
            <v>0</v>
          </cell>
          <cell r="AV30">
            <v>0</v>
          </cell>
          <cell r="AW30">
            <v>0</v>
          </cell>
          <cell r="AX30">
            <v>0</v>
          </cell>
          <cell r="AY30">
            <v>0</v>
          </cell>
          <cell r="AZ30">
            <v>0</v>
          </cell>
          <cell r="BA30">
            <v>0</v>
          </cell>
          <cell r="BB30">
            <v>0</v>
          </cell>
          <cell r="BC30">
            <v>0</v>
          </cell>
          <cell r="BD30">
            <v>0</v>
          </cell>
          <cell r="BE30">
            <v>0</v>
          </cell>
          <cell r="BF30">
            <v>0</v>
          </cell>
          <cell r="BG30">
            <v>0</v>
          </cell>
          <cell r="BH30">
            <v>0</v>
          </cell>
          <cell r="BI30">
            <v>0</v>
          </cell>
          <cell r="BJ30">
            <v>0</v>
          </cell>
          <cell r="BK30">
            <v>0</v>
          </cell>
        </row>
        <row r="31">
          <cell r="C31" t="str">
            <v>/1.1.1.2/</v>
          </cell>
          <cell r="D31" t="str">
            <v>Технологическое присоединение энергопринимающих устройств потребителей максимальной мощностью до 150 кВт включительно, всего</v>
          </cell>
          <cell r="E31">
            <v>0</v>
          </cell>
        </row>
        <row r="32">
          <cell r="C32" t="str">
            <v>/1.1.4/</v>
          </cell>
          <cell r="D32" t="str">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ell>
          <cell r="E32">
            <v>0</v>
          </cell>
          <cell r="F32">
            <v>0</v>
          </cell>
          <cell r="G32">
            <v>0</v>
          </cell>
          <cell r="H32">
            <v>0</v>
          </cell>
          <cell r="I32">
            <v>0</v>
          </cell>
          <cell r="J32">
            <v>0</v>
          </cell>
          <cell r="K32">
            <v>0</v>
          </cell>
          <cell r="L32">
            <v>42.111119999999993</v>
          </cell>
          <cell r="M32">
            <v>21.463000000000001</v>
          </cell>
          <cell r="N32">
            <v>67.918000000000006</v>
          </cell>
          <cell r="O32">
            <v>103.88500000000001</v>
          </cell>
          <cell r="P32">
            <v>36.132999999999996</v>
          </cell>
          <cell r="Q32">
            <v>85.132999999999996</v>
          </cell>
          <cell r="R32">
            <v>25.3</v>
          </cell>
          <cell r="S32">
            <v>32.299999999999997</v>
          </cell>
          <cell r="T32">
            <v>43.35</v>
          </cell>
          <cell r="U32">
            <v>47.838000000000001</v>
          </cell>
          <cell r="V32">
            <v>39.29</v>
          </cell>
          <cell r="W32">
            <v>17.78</v>
          </cell>
          <cell r="X32">
            <v>42.400000000000006</v>
          </cell>
          <cell r="Y32">
            <v>50.06</v>
          </cell>
          <cell r="Z32">
            <v>50.100000000000016</v>
          </cell>
          <cell r="AA32">
            <v>52.90000000000002</v>
          </cell>
          <cell r="AB32">
            <v>15</v>
          </cell>
          <cell r="AC32">
            <v>15</v>
          </cell>
          <cell r="AD32">
            <v>16.700000000000003</v>
          </cell>
          <cell r="AE32">
            <v>47.70000000000001</v>
          </cell>
          <cell r="AF32">
            <v>0</v>
          </cell>
          <cell r="AG32">
            <v>0</v>
          </cell>
          <cell r="AH32">
            <v>0</v>
          </cell>
          <cell r="AI32">
            <v>0</v>
          </cell>
          <cell r="AJ32">
            <v>0</v>
          </cell>
          <cell r="AK32">
            <v>0</v>
          </cell>
          <cell r="AL32">
            <v>0</v>
          </cell>
          <cell r="AM32">
            <v>0</v>
          </cell>
          <cell r="AN32">
            <v>0</v>
          </cell>
          <cell r="AO32">
            <v>0</v>
          </cell>
          <cell r="AP32">
            <v>0</v>
          </cell>
          <cell r="AQ32">
            <v>0</v>
          </cell>
          <cell r="AR32">
            <v>0</v>
          </cell>
          <cell r="AS32">
            <v>0</v>
          </cell>
          <cell r="AT32">
            <v>0</v>
          </cell>
          <cell r="AU32">
            <v>0</v>
          </cell>
          <cell r="AV32">
            <v>0</v>
          </cell>
          <cell r="AW32">
            <v>0</v>
          </cell>
          <cell r="AX32">
            <v>0</v>
          </cell>
          <cell r="AY32">
            <v>0</v>
          </cell>
          <cell r="AZ32">
            <v>0</v>
          </cell>
          <cell r="BA32">
            <v>0</v>
          </cell>
          <cell r="BB32">
            <v>0</v>
          </cell>
          <cell r="BC32">
            <v>0</v>
          </cell>
          <cell r="BD32">
            <v>0</v>
          </cell>
          <cell r="BE32">
            <v>0</v>
          </cell>
          <cell r="BF32">
            <v>0</v>
          </cell>
          <cell r="BG32">
            <v>0</v>
          </cell>
          <cell r="BH32">
            <v>0</v>
          </cell>
          <cell r="BI32">
            <v>0</v>
          </cell>
          <cell r="BJ32">
            <v>0</v>
          </cell>
          <cell r="BK32">
            <v>0</v>
          </cell>
        </row>
        <row r="33">
          <cell r="C33" t="str">
            <v>/1.1.4.1./</v>
          </cell>
          <cell r="D33" t="str">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ell>
          <cell r="E33">
            <v>0</v>
          </cell>
          <cell r="F33">
            <v>0</v>
          </cell>
          <cell r="G33">
            <v>0</v>
          </cell>
          <cell r="H33">
            <v>0</v>
          </cell>
          <cell r="I33">
            <v>0</v>
          </cell>
          <cell r="J33">
            <v>0</v>
          </cell>
          <cell r="K33">
            <v>0</v>
          </cell>
          <cell r="L33">
            <v>42.111119999999993</v>
          </cell>
          <cell r="M33">
            <v>21.463000000000001</v>
          </cell>
          <cell r="N33">
            <v>67.918000000000006</v>
          </cell>
          <cell r="O33">
            <v>103.88500000000001</v>
          </cell>
          <cell r="P33">
            <v>36.132999999999996</v>
          </cell>
          <cell r="Q33">
            <v>85.132999999999996</v>
          </cell>
          <cell r="R33">
            <v>25.3</v>
          </cell>
          <cell r="S33">
            <v>32.299999999999997</v>
          </cell>
          <cell r="T33">
            <v>43.35</v>
          </cell>
          <cell r="U33">
            <v>47.838000000000001</v>
          </cell>
          <cell r="V33">
            <v>39.29</v>
          </cell>
          <cell r="W33">
            <v>17.78</v>
          </cell>
          <cell r="X33">
            <v>42.400000000000006</v>
          </cell>
          <cell r="Y33">
            <v>50.06</v>
          </cell>
          <cell r="Z33">
            <v>50.100000000000016</v>
          </cell>
          <cell r="AA33">
            <v>52.90000000000002</v>
          </cell>
          <cell r="AB33">
            <v>15</v>
          </cell>
          <cell r="AC33">
            <v>15</v>
          </cell>
          <cell r="AD33">
            <v>16.700000000000003</v>
          </cell>
          <cell r="AE33">
            <v>47.70000000000001</v>
          </cell>
          <cell r="AF33">
            <v>0</v>
          </cell>
          <cell r="AG33">
            <v>0</v>
          </cell>
          <cell r="AH33">
            <v>0</v>
          </cell>
          <cell r="AI33">
            <v>0</v>
          </cell>
          <cell r="AJ33">
            <v>0</v>
          </cell>
          <cell r="AK33">
            <v>0</v>
          </cell>
          <cell r="AL33">
            <v>0</v>
          </cell>
          <cell r="AM33">
            <v>0</v>
          </cell>
          <cell r="AN33">
            <v>0</v>
          </cell>
          <cell r="AO33">
            <v>0</v>
          </cell>
          <cell r="AP33">
            <v>0</v>
          </cell>
          <cell r="AQ33">
            <v>0</v>
          </cell>
          <cell r="AR33">
            <v>0</v>
          </cell>
          <cell r="AS33">
            <v>0</v>
          </cell>
          <cell r="AT33">
            <v>0</v>
          </cell>
          <cell r="AU33">
            <v>0</v>
          </cell>
          <cell r="AV33">
            <v>0</v>
          </cell>
          <cell r="AW33">
            <v>0</v>
          </cell>
          <cell r="AX33">
            <v>0</v>
          </cell>
          <cell r="AY33">
            <v>0</v>
          </cell>
          <cell r="AZ33">
            <v>0</v>
          </cell>
          <cell r="BA33">
            <v>0</v>
          </cell>
          <cell r="BB33">
            <v>0</v>
          </cell>
          <cell r="BC33">
            <v>0</v>
          </cell>
          <cell r="BD33">
            <v>0</v>
          </cell>
          <cell r="BE33">
            <v>0</v>
          </cell>
          <cell r="BF33">
            <v>0</v>
          </cell>
          <cell r="BG33">
            <v>0</v>
          </cell>
          <cell r="BH33">
            <v>0</v>
          </cell>
          <cell r="BI33">
            <v>0</v>
          </cell>
          <cell r="BJ33">
            <v>0</v>
          </cell>
          <cell r="BK33">
            <v>0</v>
          </cell>
        </row>
        <row r="34">
          <cell r="C34" t="str">
            <v>1.1.4.104.39</v>
          </cell>
          <cell r="D34" t="str">
            <v>Строительство ТП-2х2500кВА мкр.38</v>
          </cell>
          <cell r="E34" t="str">
            <v>G_1.1.4.104.39</v>
          </cell>
          <cell r="AE34">
            <v>5</v>
          </cell>
        </row>
        <row r="35">
          <cell r="C35" t="str">
            <v>1.1.4.104.40</v>
          </cell>
          <cell r="D35" t="str">
            <v>Строительство ТП-1 2х1000кВА Марьина гора</v>
          </cell>
          <cell r="E35" t="str">
            <v>G_1.1.4.104.40</v>
          </cell>
          <cell r="AE35">
            <v>2</v>
          </cell>
        </row>
        <row r="36">
          <cell r="C36" t="str">
            <v>1.1.4.104.41</v>
          </cell>
          <cell r="D36" t="str">
            <v>Строительство ТП-7 2х1000кВА Марьина гора</v>
          </cell>
          <cell r="E36" t="str">
            <v>G_1.1.4.104.41</v>
          </cell>
          <cell r="AE36">
            <v>2</v>
          </cell>
        </row>
        <row r="37">
          <cell r="C37" t="str">
            <v>1.1.4.104.42</v>
          </cell>
          <cell r="D37" t="str">
            <v>Строительство ТП-8 2х1600кВА мкр. "Марьина гора"</v>
          </cell>
          <cell r="E37" t="str">
            <v>G_1.1.4.104.42</v>
          </cell>
          <cell r="AE37">
            <v>3.2</v>
          </cell>
        </row>
        <row r="38">
          <cell r="C38" t="str">
            <v>1.1.4.104.43</v>
          </cell>
          <cell r="D38" t="str">
            <v>Строительство РП(ТП) 2х2500кВА мкр.35А</v>
          </cell>
          <cell r="E38" t="str">
            <v>G_1.1.4.104.43</v>
          </cell>
          <cell r="AE38">
            <v>5</v>
          </cell>
        </row>
        <row r="39">
          <cell r="C39" t="str">
            <v>1.1.4.104.44</v>
          </cell>
          <cell r="D39" t="str">
            <v>Строительство РП(ТП)-2х2500кВА мкр.39 (стр.12)</v>
          </cell>
          <cell r="E39" t="str">
            <v>G_1.1.4.104.44</v>
          </cell>
          <cell r="AE39">
            <v>2.5</v>
          </cell>
        </row>
        <row r="40">
          <cell r="C40" t="str">
            <v>1.1.4.104.45</v>
          </cell>
          <cell r="D40" t="str">
            <v>Строительство ТП-2х2500кВА мкр.35</v>
          </cell>
          <cell r="E40" t="str">
            <v>G_1.1.4.104.45</v>
          </cell>
          <cell r="AE40">
            <v>5</v>
          </cell>
        </row>
        <row r="41">
          <cell r="C41" t="str">
            <v>1.1.4.104.46</v>
          </cell>
          <cell r="D41" t="str">
            <v>Строительство сетей электроснабжения дачных кооперативов г.Сургут (ДНТ, СНТ)</v>
          </cell>
          <cell r="E41" t="str">
            <v>G_1.1.4.104.46</v>
          </cell>
        </row>
        <row r="42">
          <cell r="C42" t="str">
            <v>1.1.4.147.63</v>
          </cell>
          <cell r="D42" t="str">
            <v>Строительство КЛ-10кВ от опоры № 39/4 КВЛ-10кВ ПС-9 фидер № 8 ЭСК-16 до ТП-2х630кВА Черный Мыс</v>
          </cell>
          <cell r="E42" t="str">
            <v>G_1.1.4.147.63</v>
          </cell>
          <cell r="U42">
            <v>0.36199999999999999</v>
          </cell>
        </row>
        <row r="43">
          <cell r="C43" t="str">
            <v>1.1.4.147.64</v>
          </cell>
          <cell r="D43" t="str">
            <v>Строительство КЛ-10 кВ от  ТП-4 2х1600 кВА до РП(ТП)№1- 2х1250 кВА Марьина гора</v>
          </cell>
          <cell r="E43" t="str">
            <v>G_1.1.4.147.64</v>
          </cell>
          <cell r="S43">
            <v>1.8160000000000001</v>
          </cell>
        </row>
        <row r="44">
          <cell r="C44" t="str">
            <v>1.1.4.147.65</v>
          </cell>
          <cell r="D44" t="str">
            <v>Строительство КЛ-10 кВ от ПС Университет до РП(ТП)№2- 2х1600 кВА (Iэтап до границы зем.участка)  Марьина гора</v>
          </cell>
          <cell r="E44" t="str">
            <v>G_1.1.4.147.65</v>
          </cell>
          <cell r="S44">
            <v>12.568</v>
          </cell>
        </row>
        <row r="45">
          <cell r="C45" t="str">
            <v>1.1.4.147.66</v>
          </cell>
          <cell r="D45" t="str">
            <v>Строительство КЛ-10кВ РП(ТП)№1-2х1250кВА до ТП-1 2х1000кВА Марьина гора</v>
          </cell>
          <cell r="E45" t="str">
            <v>G_1.1.4.147.66</v>
          </cell>
          <cell r="U45">
            <v>0.74199999999999999</v>
          </cell>
        </row>
        <row r="46">
          <cell r="C46" t="str">
            <v>1.1.4.147.67</v>
          </cell>
          <cell r="D46" t="str">
            <v>Строительство КЛ-10кВ ТП-1 2х1000кВА до ТП-8 2х1600кВА Марьина гора</v>
          </cell>
          <cell r="E46" t="str">
            <v>G_1.1.4.147.67</v>
          </cell>
          <cell r="U46">
            <v>0.66</v>
          </cell>
        </row>
        <row r="47">
          <cell r="C47" t="str">
            <v>1.1.4.147.68</v>
          </cell>
          <cell r="D47" t="str">
            <v>Строительство КЛ-10кВ ТП-8 2х1600кВА до ТП-7 2х1000кВА Марьина гора</v>
          </cell>
          <cell r="E47" t="str">
            <v>G_1.1.4.147.68</v>
          </cell>
          <cell r="U47">
            <v>0.41399999999999998</v>
          </cell>
        </row>
        <row r="48">
          <cell r="C48" t="str">
            <v>1.1.4.147.69</v>
          </cell>
          <cell r="D48" t="str">
            <v>Строительство КЛ-10кВ ТП-7 2х1000кВА до  РП(ТП)№1-2х1250 кВА Марьина гора</v>
          </cell>
          <cell r="E48" t="str">
            <v>G_1.1.4.147.69</v>
          </cell>
          <cell r="U48">
            <v>1.706</v>
          </cell>
        </row>
        <row r="49">
          <cell r="C49" t="str">
            <v>1.1.4.147.70</v>
          </cell>
          <cell r="D49" t="str">
            <v>Строительство КЛ-6 кВ от ПС "Строительная" яч. 25, 24 до оп.1 ф. 25 и оп. 1 ф. 24</v>
          </cell>
          <cell r="E49" t="str">
            <v>G_1.1.4.147.70</v>
          </cell>
          <cell r="S49">
            <v>0.192</v>
          </cell>
        </row>
        <row r="50">
          <cell r="C50" t="str">
            <v>1.1.4.147.71</v>
          </cell>
          <cell r="D50" t="str">
            <v>Строительство  ВЛ-6 кВ от опоры №27  ВЛ-6-кВ фидер 68-08 до КТПН№1-630кВА  СНТ №35 "Дзержинец"</v>
          </cell>
          <cell r="E50" t="str">
            <v>G_1.1.4.147.71</v>
          </cell>
          <cell r="U50">
            <v>0.26</v>
          </cell>
        </row>
        <row r="51">
          <cell r="C51" t="str">
            <v>1.1.4.147.72</v>
          </cell>
          <cell r="D51" t="str">
            <v>Строительство   КЛ-6 кВ от КТПН№1-630кВА СНТ №35 "Дзержинец" до КТПН№2 -630 кВА СНТ №35  "Дзержинец"</v>
          </cell>
          <cell r="E51" t="str">
            <v>G_1.1.4.147.72</v>
          </cell>
          <cell r="S51">
            <v>1.95</v>
          </cell>
        </row>
        <row r="52">
          <cell r="C52" t="str">
            <v>1.1.4.147.73</v>
          </cell>
          <cell r="D52" t="str">
            <v>Строительство КЛ-10кВ от опоры №19 КВЛ-10кВ КРУН-912 до ТП-2х630кВА Черный Мыс (ТП-481)</v>
          </cell>
          <cell r="E52" t="str">
            <v>G_1.1.4.147.73</v>
          </cell>
          <cell r="U52">
            <v>0.35699999999999998</v>
          </cell>
        </row>
        <row r="53">
          <cell r="C53" t="str">
            <v>1.1.4.147.74</v>
          </cell>
          <cell r="D53" t="str">
            <v>Строительство КЛ-10кВ ТП-512-ТП-513</v>
          </cell>
          <cell r="E53" t="str">
            <v>G_1.1.4.147.74</v>
          </cell>
          <cell r="U53">
            <v>0.82599999999999996</v>
          </cell>
        </row>
        <row r="54">
          <cell r="C54" t="str">
            <v>1.1.4.147.75</v>
          </cell>
          <cell r="D54" t="str">
            <v>Строительство КЛ-10кВ от РП(ТП) 2х2500кВА мкр.35А - ПС Западная</v>
          </cell>
          <cell r="E54" t="str">
            <v>G_1.1.4.147.75</v>
          </cell>
          <cell r="U54">
            <v>2.504</v>
          </cell>
        </row>
        <row r="55">
          <cell r="C55" t="str">
            <v>1.1.4.147.76</v>
          </cell>
          <cell r="D55" t="str">
            <v>Строительство КЛ-10кВ РП-164-ТП-2х2500кВА мкр.35</v>
          </cell>
          <cell r="E55" t="str">
            <v>G_1.1.4.147.76</v>
          </cell>
          <cell r="U55">
            <v>0.86</v>
          </cell>
        </row>
        <row r="56">
          <cell r="C56" t="str">
            <v>1.1.4.147.77</v>
          </cell>
          <cell r="D56" t="str">
            <v>Строительство КЛ-10кВ ПС "Азерит"-РП(ТП)-2х2500кВА мкр.39 (стр.12)</v>
          </cell>
          <cell r="E56" t="str">
            <v>G_1.1.4.147.77</v>
          </cell>
          <cell r="U56">
            <v>2.7759999999999998</v>
          </cell>
        </row>
        <row r="57">
          <cell r="C57" t="str">
            <v>1.1.4.147.78</v>
          </cell>
          <cell r="D57" t="str">
            <v>Строительство КЛ-10кВ РП-ТП-2 мкр.41-ТП-894 мкр.42</v>
          </cell>
          <cell r="E57" t="str">
            <v>G_1.1.4.147.78</v>
          </cell>
          <cell r="U57">
            <v>1.284</v>
          </cell>
        </row>
        <row r="58">
          <cell r="C58" t="str">
            <v>1.1.4.147.79</v>
          </cell>
          <cell r="D58" t="str">
            <v>Строительство КЛ-10кВ от ПС "Сайма" до РП-112</v>
          </cell>
          <cell r="E58" t="str">
            <v>G_1.1.4.147.79</v>
          </cell>
          <cell r="S58">
            <v>0.64</v>
          </cell>
        </row>
        <row r="59">
          <cell r="C59" t="str">
            <v>1.1.4.147.80</v>
          </cell>
          <cell r="D59" t="str">
            <v>Строительство КЛ-10кВ ТП-2х2500кВА мкр.38 до места врезки в КЛ-10кВ РП-156-РП-162</v>
          </cell>
          <cell r="E59" t="str">
            <v>G_1.1.4.147.80</v>
          </cell>
          <cell r="U59">
            <v>0.152</v>
          </cell>
        </row>
        <row r="60">
          <cell r="C60" t="str">
            <v>1.1.4.147.81</v>
          </cell>
          <cell r="D60" t="str">
            <v>Строительство ВЛ-6кВ от оп.N1 до КТПН-778, КТПН-779 (Оп.N1 до Оп.N28) СТ "Энергетик-2"</v>
          </cell>
          <cell r="E60" t="str">
            <v>G_1.1.4.147.81</v>
          </cell>
          <cell r="U60">
            <v>2.831</v>
          </cell>
        </row>
        <row r="61">
          <cell r="C61" t="str">
            <v>1.1.4.147.82</v>
          </cell>
          <cell r="D61" t="str">
            <v>Строительство КЛ-10кВ ТП-475 до БКТП-465</v>
          </cell>
          <cell r="E61" t="str">
            <v>G_1.1.4.147.82</v>
          </cell>
          <cell r="U61">
            <v>0.75600000000000001</v>
          </cell>
        </row>
        <row r="62">
          <cell r="C62" t="str">
            <v>1.1.4.233</v>
          </cell>
          <cell r="D62" t="str">
            <v>Строительство КЛ-0,4кВ ТП-2 2х1600кВА Марьина гора до ж/д №24 ВРУ1</v>
          </cell>
          <cell r="E62" t="str">
            <v>G_1.1.4.233</v>
          </cell>
          <cell r="S62">
            <v>0.41599999999999998</v>
          </cell>
        </row>
        <row r="63">
          <cell r="C63" t="str">
            <v>1.1.4.234</v>
          </cell>
          <cell r="D63" t="str">
            <v>Строительство КЛ-0,4кВ ТП-2 2х1600кВА Марьина гора до ж/д №24 ВРУ2</v>
          </cell>
          <cell r="E63" t="str">
            <v>G_1.1.4.234</v>
          </cell>
          <cell r="S63">
            <v>0.20799999999999999</v>
          </cell>
        </row>
        <row r="64">
          <cell r="C64" t="str">
            <v>1.1.4.235</v>
          </cell>
          <cell r="D64" t="str">
            <v>Строительство КЛ-0,4кВ ТП-3 2х2500кВА Марьина гора до ж/д №23 ВРУ1</v>
          </cell>
          <cell r="E64" t="str">
            <v>G_1.1.4.235</v>
          </cell>
          <cell r="S64">
            <v>0.77600000000000002</v>
          </cell>
        </row>
        <row r="65">
          <cell r="C65" t="str">
            <v>1.1.4.236</v>
          </cell>
          <cell r="D65" t="str">
            <v>Строительство КЛ-0,4кВ ТП-3 2х2500кВА Марьина гора до ж/д №23 ВРУ2</v>
          </cell>
          <cell r="E65" t="str">
            <v>G_1.1.4.236</v>
          </cell>
          <cell r="S65">
            <v>0.39200000000000002</v>
          </cell>
        </row>
        <row r="66">
          <cell r="C66" t="str">
            <v>1.1.4.237</v>
          </cell>
          <cell r="D66" t="str">
            <v>Строительство КЛ-0,4кВ ТП-3 2х2500кВА Марьина гора до ж/д №23 ВРУ3</v>
          </cell>
          <cell r="E66" t="str">
            <v>G_1.1.4.237</v>
          </cell>
          <cell r="S66">
            <v>0.77600000000000002</v>
          </cell>
        </row>
        <row r="67">
          <cell r="C67" t="str">
            <v>1.1.4.238</v>
          </cell>
          <cell r="D67" t="str">
            <v>Строительство КЛ-0,4кВ ТП-3 2х2500кВА Марьина гора до ж/д №22 ВРУ1</v>
          </cell>
          <cell r="E67" t="str">
            <v>G_1.1.4.238</v>
          </cell>
          <cell r="S67">
            <v>0.42799999999999999</v>
          </cell>
        </row>
        <row r="68">
          <cell r="C68" t="str">
            <v>1.1.4.239</v>
          </cell>
          <cell r="D68" t="str">
            <v>Строительство КЛ-0,4кВ ТП-3 2х2500кВА Марьина гора до ж/д №22 ВРУ2</v>
          </cell>
          <cell r="E68" t="str">
            <v>G_1.1.4.239</v>
          </cell>
          <cell r="S68">
            <v>0.214</v>
          </cell>
        </row>
        <row r="69">
          <cell r="C69" t="str">
            <v>1.1.4.240</v>
          </cell>
          <cell r="D69" t="str">
            <v>Строительство КЛ-0,4кВ ТП-3 2х2500кВА Марьина гора до ж/д №22 ВРУ3</v>
          </cell>
          <cell r="E69" t="str">
            <v>G_1.1.4.240</v>
          </cell>
          <cell r="S69">
            <v>0</v>
          </cell>
        </row>
        <row r="70">
          <cell r="C70" t="str">
            <v>1.1.4.241</v>
          </cell>
          <cell r="D70" t="str">
            <v>Строительство КЛ-0,4кВ ТП-3 2х2500кВА Марьина гора до ж/д №21 ВРУ1</v>
          </cell>
          <cell r="E70" t="str">
            <v>G_1.1.4.241</v>
          </cell>
          <cell r="S70">
            <v>0.32800000000000001</v>
          </cell>
        </row>
        <row r="71">
          <cell r="C71" t="str">
            <v>1.1.4.242</v>
          </cell>
          <cell r="D71" t="str">
            <v>Строительство КЛ-0,4кВ ТП-3 2х2500кВА Марьина гора до ж/д №21 ВРУ2</v>
          </cell>
          <cell r="E71" t="str">
            <v>G_1.1.4.242</v>
          </cell>
          <cell r="S71">
            <v>0.156</v>
          </cell>
        </row>
        <row r="72">
          <cell r="C72" t="str">
            <v>1.1.4.243</v>
          </cell>
          <cell r="D72" t="str">
            <v>Строительство КЛ-0,4кВ ТП-3 2х2500кВА Марьина гора до ж/д №21 ВРУ3</v>
          </cell>
          <cell r="E72" t="str">
            <v>G_1.1.4.243</v>
          </cell>
          <cell r="S72">
            <v>0.32400000000000001</v>
          </cell>
        </row>
        <row r="73">
          <cell r="C73" t="str">
            <v>1.1.4.244</v>
          </cell>
          <cell r="D73" t="str">
            <v>Строительство КЛ-0,4кВ ТП-4 2х1600кВА Марьина гора до ж/д №20 ВРУ1</v>
          </cell>
          <cell r="E73" t="str">
            <v>G_1.1.4.244</v>
          </cell>
          <cell r="S73">
            <v>0.39200000000000002</v>
          </cell>
        </row>
        <row r="74">
          <cell r="C74" t="str">
            <v>1.1.4.245</v>
          </cell>
          <cell r="D74" t="str">
            <v>Строительство КЛ-0,4кВ ТП-4 2х1600кВА Марьина гора до ж/д №20 ВРУ2</v>
          </cell>
          <cell r="E74" t="str">
            <v>G_1.1.4.245</v>
          </cell>
          <cell r="S74">
            <v>0.19600000000000001</v>
          </cell>
        </row>
        <row r="75">
          <cell r="C75" t="str">
            <v>1.1.4.246</v>
          </cell>
          <cell r="D75" t="str">
            <v>Строительство КЛ-0,4кВ РП(ТП)-1 2х1000кВА Марьина гора до ж/д№26 ВРУ1</v>
          </cell>
          <cell r="E75" t="str">
            <v>G_1.1.4.246</v>
          </cell>
          <cell r="U75">
            <v>0.432</v>
          </cell>
        </row>
        <row r="76">
          <cell r="C76" t="str">
            <v>1.1.4.247</v>
          </cell>
          <cell r="D76" t="str">
            <v>Строительство КЛ-0,4кВ РП(ТП)-1 2х1000кВА Марьина гора до ж/д№26 ВРУ2</v>
          </cell>
          <cell r="E76" t="str">
            <v>G_1.1.4.247</v>
          </cell>
          <cell r="U76">
            <v>0.216</v>
          </cell>
        </row>
        <row r="77">
          <cell r="C77" t="str">
            <v>1.1.4.248</v>
          </cell>
          <cell r="D77" t="str">
            <v>Строительство КЛ-0,4кВ РП(ТП)-1 2х1000кВА Марьина гора до ж/д№26 ВРУ3</v>
          </cell>
          <cell r="E77" t="str">
            <v>G_1.1.4.248</v>
          </cell>
          <cell r="U77">
            <v>0.432</v>
          </cell>
        </row>
        <row r="78">
          <cell r="C78" t="str">
            <v>1.1.4.249</v>
          </cell>
          <cell r="D78" t="str">
            <v>Строительство КЛ-0,4кВ  РП(ТП)-1 2х1000кВА Марьина гора до ж/д№25 ВРУ1</v>
          </cell>
          <cell r="E78" t="str">
            <v>G_1.1.4.249</v>
          </cell>
          <cell r="U78">
            <v>0.85199999999999998</v>
          </cell>
        </row>
        <row r="79">
          <cell r="C79" t="str">
            <v>1.1.4.250</v>
          </cell>
          <cell r="D79" t="str">
            <v>Строительство КЛ-0,4кВ РП(ТП)-1 2х1000кВА Марьина гора до ж/д№25 ВРУ2</v>
          </cell>
          <cell r="E79" t="str">
            <v>G_1.1.4.250</v>
          </cell>
          <cell r="U79">
            <v>0.42599999999999999</v>
          </cell>
        </row>
        <row r="80">
          <cell r="C80" t="str">
            <v>1.1.4.251</v>
          </cell>
          <cell r="D80" t="str">
            <v>Строительство КЛ-0,4кВ РП(ТП)-1 2х1000кВА Марьина гора до ж/д№25 ВРУ3</v>
          </cell>
          <cell r="E80" t="str">
            <v>G_1.1.4.251</v>
          </cell>
          <cell r="U80">
            <v>1.036</v>
          </cell>
        </row>
        <row r="81">
          <cell r="C81" t="str">
            <v>1.1.4.252</v>
          </cell>
          <cell r="D81" t="str">
            <v>Строительство КЛ-0,4кВ РП(ТП)-1 2х1000кВА Марьина гора до ж/д№25 ВРУ4</v>
          </cell>
          <cell r="E81" t="str">
            <v>G_1.1.4.252</v>
          </cell>
          <cell r="U81">
            <v>0.51800000000000002</v>
          </cell>
        </row>
        <row r="82">
          <cell r="C82" t="str">
            <v>1.1.4.253</v>
          </cell>
          <cell r="D82" t="str">
            <v>Строительство КЛ-0,4кВ РП(ТП)-1 2х1000кВА Марьина гора до ж/д№25 ВРУ5</v>
          </cell>
          <cell r="E82" t="str">
            <v>G_1.1.4.253</v>
          </cell>
          <cell r="U82">
            <v>0.14799999999999999</v>
          </cell>
        </row>
        <row r="83">
          <cell r="C83" t="str">
            <v>1.1.4.254</v>
          </cell>
          <cell r="D83" t="str">
            <v>Строительство КЛ-0,4кВ РП(ТП)-1 2х1000кВА Марьина гора до ж/д№25 ВРУ6</v>
          </cell>
          <cell r="E83" t="str">
            <v>G_1.1.4.254</v>
          </cell>
          <cell r="U83">
            <v>0.14799999999999999</v>
          </cell>
        </row>
        <row r="84">
          <cell r="C84" t="str">
            <v>1.1.4.255</v>
          </cell>
          <cell r="D84" t="str">
            <v xml:space="preserve">Строительство КЛ-0,4кВ ТП-237-Набережный 6 </v>
          </cell>
          <cell r="E84" t="str">
            <v>G_1.1.4.255</v>
          </cell>
          <cell r="S84">
            <v>0.13600000000000001</v>
          </cell>
        </row>
        <row r="85">
          <cell r="C85" t="str">
            <v>1.1.4.256</v>
          </cell>
          <cell r="D85" t="str">
            <v xml:space="preserve">Строительство КЛ-0,4кВ ТП-237-Набережный 8 </v>
          </cell>
          <cell r="E85" t="str">
            <v>G_1.1.4.256</v>
          </cell>
          <cell r="S85">
            <v>0.28399999999999997</v>
          </cell>
        </row>
        <row r="86">
          <cell r="C86" t="str">
            <v>1.1.4.257</v>
          </cell>
          <cell r="D86" t="str">
            <v xml:space="preserve">Строительство КЛ-0,4кВ  ТП-243-Кукуевицкого 10/4 </v>
          </cell>
          <cell r="E86" t="str">
            <v>G_1.1.4.257</v>
          </cell>
          <cell r="S86">
            <v>0.28399999999999997</v>
          </cell>
        </row>
        <row r="87">
          <cell r="C87" t="str">
            <v>1.1.4.258</v>
          </cell>
          <cell r="D87" t="str">
            <v>Строительство КЛ-0,4кВ РП(ТП) (стр.12) мкр.39 до ж/д№3.1 ВРУ1</v>
          </cell>
          <cell r="E87" t="str">
            <v>G_1.1.4.258</v>
          </cell>
          <cell r="U87">
            <v>0.30199999999999999</v>
          </cell>
        </row>
        <row r="88">
          <cell r="C88" t="str">
            <v>1.1.4.259</v>
          </cell>
          <cell r="D88" t="str">
            <v>Строительство КЛ-0,4кВ РП(ТП) (стр.12) мкр.39 до ж/д№3.1 ВРУ2</v>
          </cell>
          <cell r="E88" t="str">
            <v>G_1.1.4.259</v>
          </cell>
          <cell r="U88">
            <v>0.36599999999999999</v>
          </cell>
        </row>
        <row r="89">
          <cell r="C89" t="str">
            <v>1.1.4.260</v>
          </cell>
          <cell r="D89" t="str">
            <v>Строительство КЛ-0,4кВ РП(ТП) (стр.12) мкр.39 до ж/д№3.2 ВРУ1</v>
          </cell>
          <cell r="E89" t="str">
            <v>G_1.1.4.260</v>
          </cell>
          <cell r="U89">
            <v>0.502</v>
          </cell>
        </row>
        <row r="90">
          <cell r="C90" t="str">
            <v>1.1.4.261</v>
          </cell>
          <cell r="D90" t="str">
            <v>Строительство КЛ-0,4кВ РП(ТП) (стр.12) мкр.39 до ж/д№3.2 ВРУ2</v>
          </cell>
          <cell r="E90" t="str">
            <v>G_1.1.4.261</v>
          </cell>
          <cell r="U90">
            <v>0.56000000000000005</v>
          </cell>
        </row>
        <row r="91">
          <cell r="C91" t="str">
            <v>1.1.4.262</v>
          </cell>
          <cell r="D91" t="str">
            <v>Строительство КЛ-0,4кВ  от ТП-265 до ж/д Майская,14</v>
          </cell>
          <cell r="E91" t="str">
            <v>G_1.1.4.262</v>
          </cell>
          <cell r="U91">
            <v>0.376</v>
          </cell>
        </row>
        <row r="92">
          <cell r="C92" t="str">
            <v>1.1.4.263</v>
          </cell>
          <cell r="D92" t="str">
            <v>Строительство КЛ-0,4кВ ТП-265 до  Бизнесс центр</v>
          </cell>
          <cell r="E92" t="str">
            <v>G_1.1.4.263</v>
          </cell>
          <cell r="U92">
            <v>1.1879999999999999</v>
          </cell>
        </row>
        <row r="93">
          <cell r="C93" t="str">
            <v>1.1.4.264</v>
          </cell>
          <cell r="D93" t="str">
            <v>Строительство КЛ-0,4кВ ТП-265 до Магазин Техника</v>
          </cell>
          <cell r="E93" t="str">
            <v>G_1.1.4.264</v>
          </cell>
          <cell r="U93">
            <v>0.82599999999999996</v>
          </cell>
        </row>
        <row r="94">
          <cell r="C94" t="str">
            <v>1.1.4.265</v>
          </cell>
          <cell r="D94" t="str">
            <v>Строительство КЛ-0,4кВ ТП-265 до Торговый Павильон</v>
          </cell>
          <cell r="E94" t="str">
            <v>G_1.1.4.265</v>
          </cell>
          <cell r="U94">
            <v>0.375</v>
          </cell>
        </row>
        <row r="95">
          <cell r="C95" t="str">
            <v>1.1.4.266</v>
          </cell>
          <cell r="D95" t="str">
            <v>Строительство КЛ-0,4кВ ТП-265 до  Потребительский гаражный кооператив Газон</v>
          </cell>
          <cell r="E95" t="str">
            <v>G_1.1.4.266</v>
          </cell>
          <cell r="U95">
            <v>6.6000000000000003E-2</v>
          </cell>
        </row>
        <row r="96">
          <cell r="C96" t="str">
            <v>1.2.1.139</v>
          </cell>
          <cell r="D96" t="str">
            <v>Реконструкция КТПН-782</v>
          </cell>
          <cell r="E96" t="str">
            <v>G_1.2.1.139</v>
          </cell>
          <cell r="AC96">
            <v>0.63</v>
          </cell>
        </row>
        <row r="97">
          <cell r="C97" t="str">
            <v>1.2.1.140</v>
          </cell>
          <cell r="D97" t="str">
            <v>Реконструкция КТПН-783</v>
          </cell>
          <cell r="E97" t="str">
            <v>G_1.2.1.140</v>
          </cell>
          <cell r="AC97">
            <v>1</v>
          </cell>
        </row>
        <row r="98">
          <cell r="C98" t="str">
            <v>1.2.1.141</v>
          </cell>
          <cell r="D98" t="str">
            <v>Реконструкция КТПН-784</v>
          </cell>
          <cell r="E98" t="str">
            <v>G_1.2.1.141</v>
          </cell>
          <cell r="AC98">
            <v>0.63</v>
          </cell>
        </row>
        <row r="99">
          <cell r="C99" t="str">
            <v>1.2.1.142</v>
          </cell>
          <cell r="D99" t="str">
            <v>Реконструкция КТПН-785</v>
          </cell>
          <cell r="E99" t="str">
            <v>G_1.2.1.142</v>
          </cell>
          <cell r="AC99">
            <v>0.63</v>
          </cell>
        </row>
        <row r="100">
          <cell r="C100" t="str">
            <v>1.2.1.143</v>
          </cell>
          <cell r="D100" t="str">
            <v>Реконструкция КТПН-786</v>
          </cell>
          <cell r="E100" t="str">
            <v>G_1.2.1.143</v>
          </cell>
          <cell r="AC100">
            <v>1</v>
          </cell>
        </row>
        <row r="101">
          <cell r="C101" t="str">
            <v>1.2.1.144</v>
          </cell>
          <cell r="D101" t="str">
            <v>Реконструкция КТПН-787</v>
          </cell>
          <cell r="E101" t="str">
            <v>G_1.2.1.144</v>
          </cell>
          <cell r="AC101">
            <v>1</v>
          </cell>
        </row>
        <row r="102">
          <cell r="C102" t="str">
            <v>1.2.1.145</v>
          </cell>
          <cell r="D102" t="str">
            <v>Реконструкция КТПН-658</v>
          </cell>
          <cell r="E102" t="str">
            <v>G_1.2.1.145</v>
          </cell>
          <cell r="AC102">
            <v>0.25</v>
          </cell>
        </row>
        <row r="103">
          <cell r="C103" t="str">
            <v>1.2.1.146</v>
          </cell>
          <cell r="D103" t="str">
            <v>Реконструкция оборудования ТП-567</v>
          </cell>
          <cell r="E103" t="str">
            <v>G_1.2.1.146</v>
          </cell>
          <cell r="AC103">
            <v>3.2</v>
          </cell>
        </row>
        <row r="104">
          <cell r="C104" t="str">
            <v>1.2.2.47.29</v>
          </cell>
          <cell r="D104" t="str">
            <v>Реконструкция КЛ-6кВ от ПС Строительная ф.19 до оп.1а</v>
          </cell>
          <cell r="E104" t="str">
            <v>G_1.2.2.47.29</v>
          </cell>
          <cell r="S104">
            <v>8.6999999999999994E-2</v>
          </cell>
        </row>
        <row r="105">
          <cell r="C105" t="str">
            <v>1.2.2.47.30</v>
          </cell>
          <cell r="D105" t="str">
            <v>Реконструкция КЛ-10кВ ТП-267 до ТП-264</v>
          </cell>
          <cell r="E105" t="str">
            <v>G_1.2.2.47.30</v>
          </cell>
          <cell r="U105">
            <v>0.15</v>
          </cell>
        </row>
        <row r="106">
          <cell r="C106" t="str">
            <v>1.2.2.47.31</v>
          </cell>
          <cell r="D106" t="str">
            <v>Реконструкция КЛ-10кВ ТП-268 доТП-267</v>
          </cell>
          <cell r="E106" t="str">
            <v>G_1.2.2.47.31</v>
          </cell>
          <cell r="U106">
            <v>0.24</v>
          </cell>
        </row>
        <row r="107">
          <cell r="C107" t="str">
            <v>1.2.2.47.32</v>
          </cell>
          <cell r="D107" t="str">
            <v>Реконструкция КЛ-10кВ  от опоры №27 ф.Олимпийская 108;212 до места врезки в КЛ-10кВ от РП"АСКТ"-КТПН № 672,КТПН №675 с перезаводской в РП(ТП) -2х1000кВА пос.ПСО-34</v>
          </cell>
          <cell r="E107" t="str">
            <v>G_1.2.2.47.32</v>
          </cell>
          <cell r="S107">
            <v>0.56999999999999995</v>
          </cell>
        </row>
        <row r="108">
          <cell r="C108" t="str">
            <v>1.2.2.196.43</v>
          </cell>
          <cell r="D108" t="str">
            <v>Реконструкция КЛ-0,4кВ от ТП-513 до ул.Крылова 45</v>
          </cell>
          <cell r="E108" t="str">
            <v>G_1.2.2.196.43</v>
          </cell>
          <cell r="S108">
            <v>0.26200000000000001</v>
          </cell>
        </row>
        <row r="109">
          <cell r="C109" t="str">
            <v>1.2.2.196.44</v>
          </cell>
          <cell r="D109" t="str">
            <v>Реконструкция КЛ-0,4кВ ТП-261 ЦТП-36</v>
          </cell>
          <cell r="E109" t="str">
            <v>G_1.2.2.196.44</v>
          </cell>
          <cell r="S109">
            <v>0.45800000000000002</v>
          </cell>
        </row>
        <row r="110">
          <cell r="C110" t="str">
            <v>1.2.2.196.45</v>
          </cell>
          <cell r="D110" t="str">
            <v>Реконструкция КЛ-0,4кВ ТП-263-Декабристов 7/1</v>
          </cell>
          <cell r="E110" t="str">
            <v>G_1.2.2.196.45</v>
          </cell>
          <cell r="U110">
            <v>0.3</v>
          </cell>
        </row>
        <row r="111">
          <cell r="C111" t="str">
            <v>1.2.2.196.46</v>
          </cell>
          <cell r="D111" t="str">
            <v>Реконструкция КЛ-0,4кВ  ТП-332 Лермонтова 2</v>
          </cell>
          <cell r="E111" t="str">
            <v>G_1.2.2.196.46</v>
          </cell>
          <cell r="S111">
            <v>0.79800000000000004</v>
          </cell>
        </row>
        <row r="112">
          <cell r="C112" t="str">
            <v>1.6.69</v>
          </cell>
          <cell r="D112" t="str">
            <v>Модернизация ОПС. Нефтеюганское ш 15, Аэрофлотская,23</v>
          </cell>
          <cell r="E112" t="str">
            <v>G_1.6.69</v>
          </cell>
        </row>
        <row r="113">
          <cell r="C113" t="str">
            <v>1.6.72</v>
          </cell>
          <cell r="D113" t="str">
            <v>Виброкаток двухвальцовый BOMAG BW 75 H E-Start</v>
          </cell>
          <cell r="E113" t="str">
            <v>G_1.6.72</v>
          </cell>
        </row>
        <row r="765">
          <cell r="C765" t="str">
            <v>1.6.56</v>
          </cell>
          <cell r="D765" t="str">
            <v>Сети электроснабжения 10 кВ, сооружение электроэнергетики "ТП с наружными инженерными сетями",</v>
          </cell>
          <cell r="E765" t="str">
            <v>E_1.6.56</v>
          </cell>
          <cell r="M765">
            <v>0.372</v>
          </cell>
        </row>
        <row r="766">
          <cell r="C766" t="str">
            <v>1.6.57</v>
          </cell>
          <cell r="D766" t="str">
            <v>Сети электроснабжения 10 кВ, сооружение электроэнергетики "ТП с наружными инженерными сетями", протя</v>
          </cell>
          <cell r="E766" t="str">
            <v>E_1.6.57</v>
          </cell>
          <cell r="M766">
            <v>0.23400000000000001</v>
          </cell>
        </row>
        <row r="767">
          <cell r="C767" t="str">
            <v>1.6.58</v>
          </cell>
          <cell r="D767" t="str">
            <v>Трансформаторная подстанция блочная, сооружение электроэнергетики "ТП с наружными инженерными сетями</v>
          </cell>
          <cell r="E767" t="str">
            <v>E_1.6.58</v>
          </cell>
          <cell r="W767">
            <v>2</v>
          </cell>
        </row>
        <row r="768">
          <cell r="C768" t="str">
            <v>1.6.59</v>
          </cell>
          <cell r="D768" t="str">
            <v>Сеть электроснабжения 0,4 кВ</v>
          </cell>
          <cell r="E768" t="str">
            <v>E_1.6.59</v>
          </cell>
          <cell r="M768">
            <v>0.34399999999999997</v>
          </cell>
        </row>
        <row r="769">
          <cell r="C769" t="str">
            <v>1.6.60</v>
          </cell>
          <cell r="D769" t="str">
            <v>Сеть электроснабжения 6 кВ</v>
          </cell>
          <cell r="E769" t="str">
            <v>E_1.6.60</v>
          </cell>
          <cell r="M769">
            <v>2.8600000000000003</v>
          </cell>
        </row>
        <row r="770">
          <cell r="C770" t="str">
            <v>1.6.61</v>
          </cell>
          <cell r="D770" t="str">
            <v>Трансформаторная подстанция (2КТПН 630/6/0,4 кВ)</v>
          </cell>
          <cell r="E770" t="str">
            <v>E_1.6.61</v>
          </cell>
          <cell r="W770">
            <v>1.26</v>
          </cell>
        </row>
        <row r="771">
          <cell r="C771" t="str">
            <v>1.6.62</v>
          </cell>
          <cell r="D771" t="str">
            <v>ТП-2*630 кВА</v>
          </cell>
          <cell r="E771" t="str">
            <v>E_1.6.62</v>
          </cell>
          <cell r="W771">
            <v>1.26</v>
          </cell>
        </row>
        <row r="772">
          <cell r="C772" t="str">
            <v>1.6.63</v>
          </cell>
          <cell r="D772" t="str">
            <v>ВЛ-0,4 кВ от КТПН-1 ДНТ "Барсовское"; ВЛ-0,4 кВ от КТПН-2 ДНТ "Барсовское"; ВЛ-10 кВ ДНТ "Барсовское"</v>
          </cell>
          <cell r="E772" t="str">
            <v>E_1.6.63</v>
          </cell>
          <cell r="M772">
            <v>9.3999999999999986</v>
          </cell>
        </row>
        <row r="773">
          <cell r="C773" t="str">
            <v>1.6.64</v>
          </cell>
          <cell r="D773" t="str">
            <v>ВЛ-10/0,4 кВ ДНТ "Белые росы, КТПН 10/0,4 кВ ДНТ "Белые росы"</v>
          </cell>
          <cell r="E773" t="str">
            <v>E_1.6.64</v>
          </cell>
          <cell r="M773">
            <v>6.2050000000000001</v>
          </cell>
          <cell r="W773">
            <v>0.4</v>
          </cell>
        </row>
        <row r="774">
          <cell r="C774" t="str">
            <v>1.6.65</v>
          </cell>
          <cell r="D774" t="str">
            <v>ВЛ-0,4 кВ ПК СТ №7 2800м.</v>
          </cell>
          <cell r="E774" t="str">
            <v>E_1.6.65</v>
          </cell>
          <cell r="M774">
            <v>2.8</v>
          </cell>
        </row>
        <row r="775">
          <cell r="C775" t="str">
            <v>1.6.66</v>
          </cell>
          <cell r="D775" t="str">
            <v>БКТП 2*1000кВА г. Сургут ул. Кайдалова 30</v>
          </cell>
          <cell r="E775" t="str">
            <v>E_1.6.66</v>
          </cell>
          <cell r="W775">
            <v>1.63</v>
          </cell>
        </row>
        <row r="776">
          <cell r="C776" t="str">
            <v>1.6.67</v>
          </cell>
          <cell r="D776" t="str">
            <v>ПИР Автостоянка по ул.Аграрная,1</v>
          </cell>
          <cell r="E776" t="str">
            <v>E_1.6.67</v>
          </cell>
        </row>
      </sheetData>
      <sheetData sheetId="1">
        <row r="15">
          <cell r="A15" t="str">
            <v>Номер группы инвести-ционных проектов</v>
          </cell>
          <cell r="B15" t="str">
            <v xml:space="preserve">  Наименование инвестиционного проекта (группы инвестиционных проектов)</v>
          </cell>
          <cell r="D15" t="str">
            <v>Идентификатор инвестицион-ного проекта</v>
          </cell>
          <cell r="E15" t="str">
            <v>Текущая стадия реализации инвестиционного проекта</v>
          </cell>
          <cell r="F15" t="str">
            <v>Год начала  реализации инвестиционного проекта</v>
          </cell>
          <cell r="G15" t="str">
            <v>Год окончания реализации инвестицион-ного проекта</v>
          </cell>
          <cell r="I15" t="str">
            <v>Полная сметная стоимость инвестиционного проекта в соответствии с утвержденной проектной документацией</v>
          </cell>
          <cell r="O15" t="str">
            <v>Размер платы за технологическое присоединение (подключение), млн рублей</v>
          </cell>
          <cell r="P15" t="str">
            <v xml:space="preserve">Фактический объем финансирования на 01.01.17 года, млн рублей 
(с НДС) </v>
          </cell>
          <cell r="Q15" t="str">
            <v>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v>
          </cell>
          <cell r="U15" t="str">
            <v xml:space="preserve">Оценка полной стоимости инвестиционного проекта в прогнозных ценах соответствующих лет, млн рублей (с НДС) </v>
          </cell>
          <cell r="W15" t="str">
            <v xml:space="preserve">Остаток финансирования капитальных вложений в прогнозных ценах соответствующих лет,  млн рублей 
(с НДС) </v>
          </cell>
          <cell r="Z15" t="str">
            <v>Финансирование капитальных вложений 
года (N-1) в прогнозных ценах, млн рублей (с НДС)</v>
          </cell>
          <cell r="AJ15" t="str">
            <v>Финансирование капитальных вложений в прогнозных ценах соответствующих лет, млн рублей (с НДС)</v>
          </cell>
          <cell r="CR15" t="str">
            <v>Краткое обоснование  корректировки утвержденного плана</v>
          </cell>
        </row>
        <row r="16">
          <cell r="I16" t="str">
            <v>План</v>
          </cell>
          <cell r="L16" t="str">
            <v>Предложение по корректировке утвержденного плана</v>
          </cell>
          <cell r="Q16" t="str">
            <v>План</v>
          </cell>
          <cell r="S16" t="str">
            <v>Предложение по корректировке утвержденного плана</v>
          </cell>
          <cell r="Z16" t="str">
            <v>План (Утвержденный план)</v>
          </cell>
          <cell r="AE16" t="str">
            <v>Факт 
(Предложение по корректировке утвержденного плана)1)</v>
          </cell>
          <cell r="AJ16" t="str">
            <v>План 2018 года</v>
          </cell>
          <cell r="AO16" t="str">
            <v>Факт 
(Предложение по корректировке утвержденного плана)1) 
года N</v>
          </cell>
          <cell r="AT16" t="str">
            <v>План 2019 года</v>
          </cell>
          <cell r="AY16" t="str">
            <v>Факт 
(Предложение по корректировке утвержденного плана)1) 
года (N+1)</v>
          </cell>
          <cell r="BD16" t="str">
            <v>План 2020 года</v>
          </cell>
          <cell r="BI16" t="str">
            <v>Факт 
(Предложение по корректировке утвержденного плана)1) 
года (N+2)</v>
          </cell>
          <cell r="BN16" t="str">
            <v>План 2021 года</v>
          </cell>
          <cell r="BS16" t="str">
            <v>Факт 
(Предложение по корректировке утвержденного плана)1) 
года (N+2)</v>
          </cell>
          <cell r="BX16" t="str">
            <v>План 2022 года</v>
          </cell>
          <cell r="CC16" t="str">
            <v>Факт 
(Предложение по корректировке утвержденного плана)1) 
года (N+2)</v>
          </cell>
          <cell r="CH16" t="str">
            <v>Итого за период реализации инвестиционной программы
(план)</v>
          </cell>
          <cell r="CM16" t="str">
            <v>Итого за период реализации инвестиционной программы
(с учетом предложений по корректировке утвержденного плана)</v>
          </cell>
        </row>
        <row r="17">
          <cell r="G17" t="str">
            <v xml:space="preserve">План </v>
          </cell>
          <cell r="H17" t="str">
            <v>Предложение по корректировке утвержденного плана</v>
          </cell>
          <cell r="I17" t="str">
            <v>в базисном уровне цен, млн рублей 
(с НДС)</v>
          </cell>
          <cell r="J17" t="str">
            <v>в ценах, сложившихся ко времени составления сметной документации, млн рублей (с НДС)</v>
          </cell>
          <cell r="K17" t="str">
            <v>месяц и год составления сметной документации</v>
          </cell>
          <cell r="L17" t="str">
            <v>в базисном уровне цен, млн рублей 
(с НДС)</v>
          </cell>
          <cell r="M17" t="str">
            <v>в ценах, сложившихся ко времени составления сметной документации, млн рублей (с НДС)</v>
          </cell>
          <cell r="N17" t="str">
            <v>месяц и год составления сметной документации</v>
          </cell>
          <cell r="Q17" t="str">
            <v xml:space="preserve">в текущих ценах, млн рублей (с НДС) </v>
          </cell>
          <cell r="R17" t="str">
            <v xml:space="preserve">в прогнозных ценах соответствующих лет, млн рублей 
(с НДС) </v>
          </cell>
          <cell r="S17" t="str">
            <v xml:space="preserve">в текущих ценах, млн рублей (с НДС) </v>
          </cell>
          <cell r="T17" t="str">
            <v xml:space="preserve">в прогнозных ценах соответствующих лет, млн рублей 
(с НДС) </v>
          </cell>
          <cell r="U17" t="str">
            <v>План</v>
          </cell>
          <cell r="V17" t="str">
            <v>Предложение по корректировке утвержденного плана</v>
          </cell>
          <cell r="W17" t="str">
            <v>План 
на 01.01.года (N-1)</v>
          </cell>
          <cell r="X17" t="str">
            <v>План 
на 01.01.18 года</v>
          </cell>
          <cell r="Y17" t="str">
            <v>Предложение по корректировке утвержденного плана на 01.01.года X</v>
          </cell>
          <cell r="Z17" t="str">
            <v>Общий объем финансирования, в том числе за счет:</v>
          </cell>
          <cell r="AA17" t="str">
            <v>федерального бюджета</v>
          </cell>
          <cell r="AB17" t="str">
            <v>бюджетов субъектов Российской Федерации и муниципальных образований</v>
          </cell>
          <cell r="AC17" t="str">
            <v>средств, полученных от оказания услуг, реализации товаров по регулируемым государством ценам (тарифам)</v>
          </cell>
          <cell r="AD17" t="str">
            <v>иных источников финансирования</v>
          </cell>
          <cell r="AE17" t="str">
            <v>Общий объем финансирования, в том числе за счет:</v>
          </cell>
          <cell r="AF17" t="str">
            <v>федерального бюджета</v>
          </cell>
          <cell r="AG17" t="str">
            <v>бюджетов субъектов Российской Федерации и муниципальных образований</v>
          </cell>
          <cell r="AH17" t="str">
            <v>средств, полученных от оказания услуг, реализации товаров по регулируемым государством ценам (тарифам)</v>
          </cell>
          <cell r="AI17" t="str">
            <v>иных источников финансирования</v>
          </cell>
          <cell r="AJ17" t="str">
            <v>Общий объем финансирования, в том числе за счет:</v>
          </cell>
          <cell r="AK17" t="str">
            <v>федерального бюджета</v>
          </cell>
          <cell r="AL17" t="str">
            <v>бюджетов субъектов Российской Федерации и муниципальных образований</v>
          </cell>
          <cell r="AM17" t="str">
            <v>средств, полученных от оказания услуг, реализации товаров по регулируемым государством ценам (тарифам)</v>
          </cell>
          <cell r="AN17" t="str">
            <v>иных источников финансирования</v>
          </cell>
          <cell r="AO17" t="str">
            <v>Общий объем финансирования, в том числе за счет:</v>
          </cell>
          <cell r="AP17" t="str">
            <v>федерального бюджета</v>
          </cell>
          <cell r="AQ17" t="str">
            <v>бюджетов субъектов Российской Федерации и муниципальных образований</v>
          </cell>
          <cell r="AR17" t="str">
            <v>средств, полученных от оказания услуг, реализации товаров по регулируемым государством ценам (тарифам)</v>
          </cell>
          <cell r="AS17" t="str">
            <v>иных источников финансирования</v>
          </cell>
          <cell r="AT17" t="str">
            <v>Общий объем финансирования, в том числе за счет:</v>
          </cell>
          <cell r="AU17" t="str">
            <v>федерального бюджета</v>
          </cell>
          <cell r="AV17" t="str">
            <v>бюджетов субъектов Российской Федерации и муниципальных образований</v>
          </cell>
          <cell r="AW17" t="str">
            <v>средств, полученных от оказания услуг, реализации товаров по регулируемым государством ценам (тарифам)</v>
          </cell>
          <cell r="AX17" t="str">
            <v>иных источников финансирования</v>
          </cell>
          <cell r="AY17" t="str">
            <v>Общий объем финансирования, в том числе за счет:</v>
          </cell>
          <cell r="AZ17" t="str">
            <v>федерального бюджета</v>
          </cell>
          <cell r="BA17" t="str">
            <v>бюджетов субъектов Российской Федерации и муниципальных образований</v>
          </cell>
          <cell r="BB17" t="str">
            <v>средств, полученных от оказания услуг, реализации товаров по регулируемым государством ценам (тарифам)</v>
          </cell>
          <cell r="BC17" t="str">
            <v>иных источников финансирования</v>
          </cell>
          <cell r="BD17" t="str">
            <v>Общий объем финансирования, в том числе за счет:</v>
          </cell>
          <cell r="BE17" t="str">
            <v>федерального бюджета</v>
          </cell>
          <cell r="BF17" t="str">
            <v>бюджетов субъектов Российской Федерации и муниципальных образований</v>
          </cell>
          <cell r="BG17" t="str">
            <v>средств, полученных от оказания услуг, реализации товаров по регулируемым государством ценам (тарифам)</v>
          </cell>
          <cell r="BH17" t="str">
            <v>иных источников финансирования</v>
          </cell>
          <cell r="BI17" t="str">
            <v>Общий объем финансирования, в том числе за счет:</v>
          </cell>
          <cell r="BJ17" t="str">
            <v>федерального бюджета</v>
          </cell>
          <cell r="BK17" t="str">
            <v>бюджетов субъектов Российской Федерации и муниципальных образований</v>
          </cell>
          <cell r="BL17" t="str">
            <v>средств, полученных от оказания услуг, реализации товаров по регулируемым государством ценам (тарифам)</v>
          </cell>
          <cell r="BM17" t="str">
            <v>иных источников финансирования</v>
          </cell>
          <cell r="BN17" t="str">
            <v>Общий объем финансирования, в том числе за счет:</v>
          </cell>
          <cell r="BO17" t="str">
            <v>федерального бюджета</v>
          </cell>
          <cell r="BP17" t="str">
            <v>бюджетов субъектов Российской Федерации и муниципальных образований</v>
          </cell>
          <cell r="BQ17" t="str">
            <v>средств, полученных от оказания услуг, реализации товаров по регулируемым государством ценам (тарифам)</v>
          </cell>
          <cell r="BR17" t="str">
            <v>иных источников финансирования</v>
          </cell>
          <cell r="BS17" t="str">
            <v>Общий объем финансирования, в том числе за счет:</v>
          </cell>
          <cell r="BT17" t="str">
            <v>федерального бюджета</v>
          </cell>
          <cell r="BU17" t="str">
            <v>бюджетов субъектов Российской Федерации и муниципальных образований</v>
          </cell>
          <cell r="BV17" t="str">
            <v>средств, полученных от оказания услуг, реализации товаров по регулируемым государством ценам (тарифам)</v>
          </cell>
          <cell r="BW17" t="str">
            <v>иных источников финансирования</v>
          </cell>
          <cell r="BX17" t="str">
            <v>Общий объем финансирования, в том числе за счет:</v>
          </cell>
          <cell r="BY17" t="str">
            <v>федерального бюджета</v>
          </cell>
          <cell r="BZ17" t="str">
            <v>бюджетов субъектов Российской Федерации и муниципальных образований</v>
          </cell>
          <cell r="CA17" t="str">
            <v>средств, полученных от оказания услуг, реализации товаров по регулируемым государством ценам (тарифам)</v>
          </cell>
          <cell r="CB17" t="str">
            <v>иных источников финансирования</v>
          </cell>
          <cell r="CC17" t="str">
            <v>Общий объем финансирования, в том числе за счет:</v>
          </cell>
          <cell r="CD17" t="str">
            <v>федерального бюджета</v>
          </cell>
          <cell r="CE17" t="str">
            <v>бюджетов субъектов Российской Федерации и муниципальных образований</v>
          </cell>
          <cell r="CF17" t="str">
            <v>средств, полученных от оказания услуг, реализации товаров по регулируемым государством ценам (тарифам)</v>
          </cell>
          <cell r="CG17" t="str">
            <v>иных источников финансирования</v>
          </cell>
          <cell r="CH17" t="str">
            <v>Общий объем финансирования, в том числе за счет:</v>
          </cell>
          <cell r="CI17" t="str">
            <v>федерального бюджета</v>
          </cell>
          <cell r="CJ17" t="str">
            <v>бюджетов субъектов Российской Федерации и муниципальных образований</v>
          </cell>
          <cell r="CK17" t="str">
            <v>средств, полученных от оказания услуг, реализации товаров по регулируемым государством ценам (тарифам)</v>
          </cell>
          <cell r="CL17" t="str">
            <v>иных источников финансирования</v>
          </cell>
          <cell r="CM17" t="str">
            <v>Общий объем финансирования, в том числе за счет:</v>
          </cell>
          <cell r="CN17" t="str">
            <v>федерального бюджета</v>
          </cell>
          <cell r="CO17" t="str">
            <v>бюджетов субъектов Российской Федерации и муниципальных образований</v>
          </cell>
          <cell r="CP17" t="str">
            <v>средств, полученных от оказания услуг, реализации товаров по регулируемым государством ценам (тарифам)</v>
          </cell>
          <cell r="CQ17" t="str">
            <v>иных источников финансирования</v>
          </cell>
        </row>
        <row r="18">
          <cell r="A18">
            <v>1</v>
          </cell>
          <cell r="B18">
            <v>2</v>
          </cell>
          <cell r="D18">
            <v>3</v>
          </cell>
          <cell r="E18">
            <v>4</v>
          </cell>
          <cell r="F18">
            <v>5</v>
          </cell>
          <cell r="G18">
            <v>6</v>
          </cell>
          <cell r="H18">
            <v>7</v>
          </cell>
          <cell r="I18">
            <v>8</v>
          </cell>
          <cell r="J18">
            <v>9</v>
          </cell>
          <cell r="K18">
            <v>10</v>
          </cell>
          <cell r="L18">
            <v>11</v>
          </cell>
          <cell r="M18">
            <v>12</v>
          </cell>
          <cell r="N18">
            <v>13</v>
          </cell>
          <cell r="O18">
            <v>14</v>
          </cell>
          <cell r="P18">
            <v>15</v>
          </cell>
          <cell r="Q18" t="str">
            <v>16.1</v>
          </cell>
          <cell r="R18" t="str">
            <v>16.2</v>
          </cell>
          <cell r="S18" t="str">
            <v>16.3</v>
          </cell>
          <cell r="T18" t="str">
            <v>16.4</v>
          </cell>
          <cell r="U18">
            <v>17</v>
          </cell>
          <cell r="V18">
            <v>18</v>
          </cell>
          <cell r="W18">
            <v>19</v>
          </cell>
          <cell r="X18">
            <v>20</v>
          </cell>
          <cell r="Y18">
            <v>21</v>
          </cell>
          <cell r="Z18">
            <v>22</v>
          </cell>
          <cell r="AA18">
            <v>23</v>
          </cell>
          <cell r="AB18">
            <v>24</v>
          </cell>
          <cell r="AC18">
            <v>25</v>
          </cell>
          <cell r="AD18">
            <v>26</v>
          </cell>
          <cell r="AE18">
            <v>27</v>
          </cell>
          <cell r="AF18">
            <v>28</v>
          </cell>
          <cell r="AG18">
            <v>29</v>
          </cell>
          <cell r="AH18">
            <v>30</v>
          </cell>
          <cell r="AI18">
            <v>31</v>
          </cell>
          <cell r="AJ18" t="str">
            <v>32.1</v>
          </cell>
          <cell r="AK18" t="str">
            <v>32.2</v>
          </cell>
          <cell r="AL18" t="str">
            <v>32.3</v>
          </cell>
          <cell r="AM18" t="str">
            <v>32.4</v>
          </cell>
          <cell r="AN18" t="str">
            <v>32.5</v>
          </cell>
          <cell r="AO18" t="str">
            <v>32.6</v>
          </cell>
          <cell r="AP18" t="str">
            <v>32.7</v>
          </cell>
          <cell r="AQ18" t="str">
            <v>32.8</v>
          </cell>
          <cell r="AR18" t="str">
            <v>32.9</v>
          </cell>
          <cell r="AS18" t="str">
            <v>32.10</v>
          </cell>
          <cell r="AT18" t="str">
            <v>32.11</v>
          </cell>
          <cell r="AU18" t="str">
            <v>32.12</v>
          </cell>
          <cell r="AV18" t="str">
            <v>32.13</v>
          </cell>
          <cell r="AW18" t="str">
            <v>32.14</v>
          </cell>
          <cell r="AX18" t="str">
            <v>32.15</v>
          </cell>
          <cell r="AY18" t="str">
            <v>32.16</v>
          </cell>
          <cell r="AZ18" t="str">
            <v>32.17</v>
          </cell>
          <cell r="BA18" t="str">
            <v>32.18</v>
          </cell>
          <cell r="BB18" t="str">
            <v>32.19</v>
          </cell>
          <cell r="BC18" t="str">
            <v>32.20</v>
          </cell>
          <cell r="BD18" t="str">
            <v>32.21</v>
          </cell>
          <cell r="BE18" t="str">
            <v>32.22</v>
          </cell>
          <cell r="BF18" t="str">
            <v>32.23</v>
          </cell>
          <cell r="BG18" t="str">
            <v>32.24</v>
          </cell>
          <cell r="BH18" t="str">
            <v>32.25</v>
          </cell>
          <cell r="BI18" t="str">
            <v>32.26</v>
          </cell>
          <cell r="BJ18" t="str">
            <v>32.27</v>
          </cell>
          <cell r="BK18" t="str">
            <v>32.28</v>
          </cell>
          <cell r="BL18" t="str">
            <v>32.29</v>
          </cell>
          <cell r="BM18" t="str">
            <v>32.30</v>
          </cell>
          <cell r="BN18" t="str">
            <v>32.31</v>
          </cell>
          <cell r="BO18" t="str">
            <v>32.32</v>
          </cell>
          <cell r="BP18" t="str">
            <v>32.33</v>
          </cell>
          <cell r="BQ18" t="str">
            <v>32.34</v>
          </cell>
          <cell r="BR18" t="str">
            <v>32.35</v>
          </cell>
          <cell r="BS18" t="str">
            <v>32.36</v>
          </cell>
          <cell r="BT18" t="str">
            <v>32.37</v>
          </cell>
          <cell r="BU18" t="str">
            <v>32.38</v>
          </cell>
          <cell r="BV18" t="str">
            <v>32.39</v>
          </cell>
          <cell r="BW18" t="str">
            <v>32.40</v>
          </cell>
          <cell r="BX18" t="str">
            <v>32.41</v>
          </cell>
          <cell r="BY18" t="str">
            <v>32.42</v>
          </cell>
          <cell r="BZ18" t="str">
            <v>32.43</v>
          </cell>
          <cell r="CA18" t="str">
            <v>32.44</v>
          </cell>
          <cell r="CB18" t="str">
            <v>32.45</v>
          </cell>
          <cell r="CC18" t="str">
            <v>32.46</v>
          </cell>
          <cell r="CD18" t="str">
            <v>32.47</v>
          </cell>
          <cell r="CE18" t="str">
            <v>32.48</v>
          </cell>
          <cell r="CF18" t="str">
            <v>32.49</v>
          </cell>
          <cell r="CG18" t="str">
            <v>32.50</v>
          </cell>
          <cell r="CH18">
            <v>33</v>
          </cell>
          <cell r="CI18">
            <v>34</v>
          </cell>
          <cell r="CJ18">
            <v>35</v>
          </cell>
          <cell r="CK18">
            <v>36</v>
          </cell>
          <cell r="CL18">
            <v>37</v>
          </cell>
          <cell r="CM18">
            <v>38</v>
          </cell>
          <cell r="CN18">
            <v>39</v>
          </cell>
          <cell r="CO18">
            <v>40</v>
          </cell>
          <cell r="CP18">
            <v>41</v>
          </cell>
          <cell r="CQ18">
            <v>42</v>
          </cell>
          <cell r="CR18">
            <v>43</v>
          </cell>
        </row>
        <row r="19">
          <cell r="A19" t="str">
            <v>/0/</v>
          </cell>
          <cell r="B19" t="str">
            <v>ВСЕГО по инвестиционной программе, в том числе:</v>
          </cell>
          <cell r="I19">
            <v>0</v>
          </cell>
          <cell r="J19">
            <v>3811.965275011602</v>
          </cell>
          <cell r="K19">
            <v>0</v>
          </cell>
          <cell r="L19">
            <v>0</v>
          </cell>
          <cell r="M19">
            <v>3595.0842014035634</v>
          </cell>
          <cell r="N19">
            <v>0</v>
          </cell>
          <cell r="O19">
            <v>0</v>
          </cell>
          <cell r="P19">
            <v>336.29999999562926</v>
          </cell>
          <cell r="Q19">
            <v>0</v>
          </cell>
          <cell r="R19">
            <v>0</v>
          </cell>
          <cell r="S19">
            <v>0</v>
          </cell>
          <cell r="T19">
            <v>0</v>
          </cell>
          <cell r="U19">
            <v>3811.965275011602</v>
          </cell>
          <cell r="V19">
            <v>3595.0842014035634</v>
          </cell>
          <cell r="W19">
            <v>0</v>
          </cell>
          <cell r="X19">
            <v>3811.965275011602</v>
          </cell>
          <cell r="Y19">
            <v>3570.7858167435638</v>
          </cell>
          <cell r="Z19">
            <v>0</v>
          </cell>
          <cell r="AA19">
            <v>0</v>
          </cell>
          <cell r="AB19">
            <v>0</v>
          </cell>
          <cell r="AC19">
            <v>0</v>
          </cell>
          <cell r="AD19">
            <v>0</v>
          </cell>
          <cell r="AE19">
            <v>0</v>
          </cell>
          <cell r="AF19">
            <v>0</v>
          </cell>
          <cell r="AG19">
            <v>0</v>
          </cell>
          <cell r="AH19">
            <v>0</v>
          </cell>
          <cell r="AI19">
            <v>0</v>
          </cell>
          <cell r="AJ19">
            <v>721.04734097159974</v>
          </cell>
          <cell r="AK19">
            <v>0</v>
          </cell>
          <cell r="AL19">
            <v>0</v>
          </cell>
          <cell r="AM19">
            <v>721.04734097159974</v>
          </cell>
          <cell r="AN19">
            <v>0</v>
          </cell>
          <cell r="AO19">
            <v>483.76734645580001</v>
          </cell>
          <cell r="AP19">
            <v>0</v>
          </cell>
          <cell r="AQ19">
            <v>0</v>
          </cell>
          <cell r="AR19">
            <v>483.76734645580001</v>
          </cell>
          <cell r="AS19">
            <v>0</v>
          </cell>
          <cell r="AT19">
            <v>772.99519767999971</v>
          </cell>
          <cell r="AU19">
            <v>0</v>
          </cell>
          <cell r="AV19">
            <v>0</v>
          </cell>
          <cell r="AW19">
            <v>772.99519767999971</v>
          </cell>
          <cell r="AX19">
            <v>0</v>
          </cell>
          <cell r="AY19">
            <v>754.1072925477622</v>
          </cell>
          <cell r="AZ19">
            <v>0</v>
          </cell>
          <cell r="BA19">
            <v>0</v>
          </cell>
          <cell r="BB19">
            <v>754.1072925477622</v>
          </cell>
          <cell r="BC19">
            <v>0</v>
          </cell>
          <cell r="BD19">
            <v>771.79653715999996</v>
          </cell>
          <cell r="BE19">
            <v>0</v>
          </cell>
          <cell r="BF19">
            <v>0</v>
          </cell>
          <cell r="BG19">
            <v>771.79653715999996</v>
          </cell>
          <cell r="BH19">
            <v>0</v>
          </cell>
          <cell r="BI19">
            <v>784.87783439999987</v>
          </cell>
          <cell r="BJ19">
            <v>0</v>
          </cell>
          <cell r="BK19">
            <v>0</v>
          </cell>
          <cell r="BL19">
            <v>784.87783439999987</v>
          </cell>
          <cell r="BM19">
            <v>0</v>
          </cell>
          <cell r="BN19">
            <v>773.39908925999998</v>
          </cell>
          <cell r="BO19">
            <v>0</v>
          </cell>
          <cell r="BP19">
            <v>0</v>
          </cell>
          <cell r="BQ19">
            <v>773.39908925999998</v>
          </cell>
          <cell r="BR19">
            <v>0</v>
          </cell>
          <cell r="BS19">
            <v>786.50754839999991</v>
          </cell>
          <cell r="BT19">
            <v>0</v>
          </cell>
          <cell r="BU19">
            <v>0</v>
          </cell>
          <cell r="BV19">
            <v>786.50754839999991</v>
          </cell>
          <cell r="BW19">
            <v>0</v>
          </cell>
          <cell r="BX19">
            <v>772.72710993999999</v>
          </cell>
          <cell r="BY19">
            <v>0</v>
          </cell>
          <cell r="BZ19">
            <v>0</v>
          </cell>
          <cell r="CA19">
            <v>772.72710993999999</v>
          </cell>
          <cell r="CB19">
            <v>0</v>
          </cell>
          <cell r="CC19">
            <v>785.82417959999998</v>
          </cell>
          <cell r="CD19">
            <v>0</v>
          </cell>
          <cell r="CE19">
            <v>0</v>
          </cell>
          <cell r="CF19">
            <v>785.82417959999998</v>
          </cell>
          <cell r="CG19">
            <v>0</v>
          </cell>
          <cell r="CH19">
            <v>3811.965275011602</v>
          </cell>
          <cell r="CI19">
            <v>0</v>
          </cell>
          <cell r="CJ19">
            <v>0</v>
          </cell>
          <cell r="CK19">
            <v>3811.965275011602</v>
          </cell>
          <cell r="CL19">
            <v>0</v>
          </cell>
          <cell r="CM19">
            <v>3595.0842014035634</v>
          </cell>
          <cell r="CN19">
            <v>0</v>
          </cell>
          <cell r="CO19">
            <v>0</v>
          </cell>
          <cell r="CP19">
            <v>3595.0842014035634</v>
          </cell>
          <cell r="CQ19">
            <v>0</v>
          </cell>
        </row>
        <row r="20">
          <cell r="A20" t="str">
            <v>/0.1/</v>
          </cell>
          <cell r="B20" t="str">
            <v>Технологическое присоединение, всего</v>
          </cell>
          <cell r="I20">
            <v>0</v>
          </cell>
          <cell r="J20">
            <v>1249.9683461598015</v>
          </cell>
          <cell r="K20">
            <v>0</v>
          </cell>
          <cell r="L20">
            <v>0</v>
          </cell>
          <cell r="M20">
            <v>1529.2642026877304</v>
          </cell>
          <cell r="N20">
            <v>0</v>
          </cell>
          <cell r="O20">
            <v>0</v>
          </cell>
          <cell r="P20">
            <v>14.706305780000001</v>
          </cell>
          <cell r="Q20">
            <v>0</v>
          </cell>
          <cell r="R20">
            <v>0</v>
          </cell>
          <cell r="S20">
            <v>0</v>
          </cell>
          <cell r="T20">
            <v>0</v>
          </cell>
          <cell r="U20">
            <v>1249.9683461598015</v>
          </cell>
          <cell r="V20">
            <v>1529.2642026877304</v>
          </cell>
          <cell r="W20">
            <v>0</v>
          </cell>
          <cell r="X20">
            <v>1249.9683461598015</v>
          </cell>
          <cell r="Y20">
            <v>1516.3578070875305</v>
          </cell>
          <cell r="Z20">
            <v>0</v>
          </cell>
          <cell r="AA20">
            <v>0</v>
          </cell>
          <cell r="AB20">
            <v>0</v>
          </cell>
          <cell r="AC20">
            <v>0</v>
          </cell>
          <cell r="AD20">
            <v>0</v>
          </cell>
          <cell r="AE20">
            <v>0</v>
          </cell>
          <cell r="AF20">
            <v>0</v>
          </cell>
          <cell r="AG20">
            <v>0</v>
          </cell>
          <cell r="AH20">
            <v>0</v>
          </cell>
          <cell r="AI20">
            <v>0</v>
          </cell>
          <cell r="AJ20">
            <v>308.85493177979998</v>
          </cell>
          <cell r="AK20">
            <v>0</v>
          </cell>
          <cell r="AL20">
            <v>0</v>
          </cell>
          <cell r="AM20">
            <v>308.85493177979998</v>
          </cell>
          <cell r="AN20">
            <v>0</v>
          </cell>
          <cell r="AO20">
            <v>247.67372200200001</v>
          </cell>
          <cell r="AP20">
            <v>0</v>
          </cell>
          <cell r="AQ20">
            <v>0</v>
          </cell>
          <cell r="AR20">
            <v>247.67372200200001</v>
          </cell>
          <cell r="AS20">
            <v>0</v>
          </cell>
          <cell r="AT20">
            <v>338.24373847999982</v>
          </cell>
          <cell r="AU20">
            <v>0</v>
          </cell>
          <cell r="AV20">
            <v>0</v>
          </cell>
          <cell r="AW20">
            <v>338.24373847999982</v>
          </cell>
          <cell r="AX20">
            <v>0</v>
          </cell>
          <cell r="AY20">
            <v>401.33395468572837</v>
          </cell>
          <cell r="AZ20">
            <v>0</v>
          </cell>
          <cell r="BA20">
            <v>0</v>
          </cell>
          <cell r="BB20">
            <v>401.33395468572837</v>
          </cell>
          <cell r="BC20">
            <v>0</v>
          </cell>
          <cell r="BD20">
            <v>309.45932233999986</v>
          </cell>
          <cell r="BE20">
            <v>0</v>
          </cell>
          <cell r="BF20">
            <v>0</v>
          </cell>
          <cell r="BG20">
            <v>309.45932233999986</v>
          </cell>
          <cell r="BH20">
            <v>0</v>
          </cell>
          <cell r="BI20">
            <v>434.81859959999997</v>
          </cell>
          <cell r="BJ20">
            <v>0</v>
          </cell>
          <cell r="BK20">
            <v>0</v>
          </cell>
          <cell r="BL20">
            <v>434.81859959999997</v>
          </cell>
          <cell r="BM20">
            <v>0</v>
          </cell>
          <cell r="BN20">
            <v>123.28864199999998</v>
          </cell>
          <cell r="BO20">
            <v>0</v>
          </cell>
          <cell r="BP20">
            <v>0</v>
          </cell>
          <cell r="BQ20">
            <v>123.28864199999998</v>
          </cell>
          <cell r="BR20">
            <v>0</v>
          </cell>
          <cell r="BS20">
            <v>136.96929600000004</v>
          </cell>
          <cell r="BT20">
            <v>0</v>
          </cell>
          <cell r="BU20">
            <v>0</v>
          </cell>
          <cell r="BV20">
            <v>136.96929600000004</v>
          </cell>
          <cell r="BW20">
            <v>0</v>
          </cell>
          <cell r="BX20">
            <v>170.12171156000005</v>
          </cell>
          <cell r="BY20">
            <v>0</v>
          </cell>
          <cell r="BZ20">
            <v>0</v>
          </cell>
          <cell r="CA20">
            <v>170.12171156000005</v>
          </cell>
          <cell r="CB20">
            <v>0</v>
          </cell>
          <cell r="CC20">
            <v>308.46863040000005</v>
          </cell>
          <cell r="CD20">
            <v>0</v>
          </cell>
          <cell r="CE20">
            <v>0</v>
          </cell>
          <cell r="CF20">
            <v>308.46863040000005</v>
          </cell>
          <cell r="CG20">
            <v>0</v>
          </cell>
          <cell r="CH20">
            <v>1249.9683461598015</v>
          </cell>
          <cell r="CI20">
            <v>0</v>
          </cell>
          <cell r="CJ20">
            <v>0</v>
          </cell>
          <cell r="CK20">
            <v>1249.9683461598015</v>
          </cell>
          <cell r="CL20">
            <v>0</v>
          </cell>
          <cell r="CM20">
            <v>1529.2642026877304</v>
          </cell>
          <cell r="CN20">
            <v>0</v>
          </cell>
          <cell r="CO20">
            <v>0</v>
          </cell>
          <cell r="CP20">
            <v>1529.2642026877304</v>
          </cell>
          <cell r="CQ20">
            <v>0</v>
          </cell>
        </row>
        <row r="21">
          <cell r="A21" t="str">
            <v>/0.2/</v>
          </cell>
          <cell r="B21" t="str">
            <v>Реконструкция, модернизация, техническое перевооружение, всего</v>
          </cell>
          <cell r="I21">
            <v>0</v>
          </cell>
          <cell r="J21">
            <v>1791.4221580906005</v>
          </cell>
          <cell r="K21">
            <v>0</v>
          </cell>
          <cell r="L21">
            <v>0</v>
          </cell>
          <cell r="M21">
            <v>1184.4444088871078</v>
          </cell>
          <cell r="N21">
            <v>0</v>
          </cell>
          <cell r="O21">
            <v>0</v>
          </cell>
          <cell r="P21">
            <v>321.59369421562928</v>
          </cell>
          <cell r="Q21">
            <v>0</v>
          </cell>
          <cell r="R21">
            <v>0</v>
          </cell>
          <cell r="S21">
            <v>0</v>
          </cell>
          <cell r="T21">
            <v>0</v>
          </cell>
          <cell r="U21">
            <v>1791.4221580906005</v>
          </cell>
          <cell r="V21">
            <v>1184.4444088871078</v>
          </cell>
          <cell r="W21">
            <v>0</v>
          </cell>
          <cell r="X21">
            <v>1791.4221580906005</v>
          </cell>
          <cell r="Y21">
            <v>1173.0524198273079</v>
          </cell>
          <cell r="Z21">
            <v>0</v>
          </cell>
          <cell r="AA21">
            <v>0</v>
          </cell>
          <cell r="AB21">
            <v>0</v>
          </cell>
          <cell r="AC21">
            <v>0</v>
          </cell>
          <cell r="AD21">
            <v>0</v>
          </cell>
          <cell r="AE21">
            <v>0</v>
          </cell>
          <cell r="AF21">
            <v>0</v>
          </cell>
          <cell r="AG21">
            <v>0</v>
          </cell>
          <cell r="AH21">
            <v>0</v>
          </cell>
          <cell r="AI21">
            <v>0</v>
          </cell>
          <cell r="AJ21">
            <v>177.29458969039999</v>
          </cell>
          <cell r="AK21">
            <v>0</v>
          </cell>
          <cell r="AL21">
            <v>0</v>
          </cell>
          <cell r="AM21">
            <v>177.29458969039999</v>
          </cell>
          <cell r="AN21">
            <v>0</v>
          </cell>
          <cell r="AO21">
            <v>129.20719028260001</v>
          </cell>
          <cell r="AP21">
            <v>0</v>
          </cell>
          <cell r="AQ21">
            <v>0</v>
          </cell>
          <cell r="AR21">
            <v>129.20719028260001</v>
          </cell>
          <cell r="AS21">
            <v>0</v>
          </cell>
          <cell r="AT21">
            <v>400.50287014019989</v>
          </cell>
          <cell r="AU21">
            <v>0</v>
          </cell>
          <cell r="AV21">
            <v>0</v>
          </cell>
          <cell r="AW21">
            <v>400.50287014019989</v>
          </cell>
          <cell r="AX21">
            <v>0</v>
          </cell>
          <cell r="AY21">
            <v>163.9950398345085</v>
          </cell>
          <cell r="AZ21">
            <v>0</v>
          </cell>
          <cell r="BA21">
            <v>0</v>
          </cell>
          <cell r="BB21">
            <v>163.9950398345085</v>
          </cell>
          <cell r="BC21">
            <v>0</v>
          </cell>
          <cell r="BD21">
            <v>456.11861482000006</v>
          </cell>
          <cell r="BE21">
            <v>0</v>
          </cell>
          <cell r="BF21">
            <v>0</v>
          </cell>
          <cell r="BG21">
            <v>456.11861482000006</v>
          </cell>
          <cell r="BH21">
            <v>0</v>
          </cell>
          <cell r="BI21">
            <v>274.12009757999988</v>
          </cell>
          <cell r="BJ21">
            <v>0</v>
          </cell>
          <cell r="BK21">
            <v>0</v>
          </cell>
          <cell r="BL21">
            <v>274.12009757999988</v>
          </cell>
          <cell r="BM21">
            <v>0</v>
          </cell>
          <cell r="BN21">
            <v>380.26946680000003</v>
          </cell>
          <cell r="BO21">
            <v>0</v>
          </cell>
          <cell r="BP21">
            <v>0</v>
          </cell>
          <cell r="BQ21">
            <v>380.26946680000003</v>
          </cell>
          <cell r="BR21">
            <v>0</v>
          </cell>
          <cell r="BS21">
            <v>368.95512358999986</v>
          </cell>
          <cell r="BT21">
            <v>0</v>
          </cell>
          <cell r="BU21">
            <v>0</v>
          </cell>
          <cell r="BV21">
            <v>368.95512358999986</v>
          </cell>
          <cell r="BW21">
            <v>0</v>
          </cell>
          <cell r="BX21">
            <v>377.23661663999997</v>
          </cell>
          <cell r="BY21">
            <v>0</v>
          </cell>
          <cell r="BZ21">
            <v>0</v>
          </cell>
          <cell r="CA21">
            <v>377.23661663999997</v>
          </cell>
          <cell r="CB21">
            <v>0</v>
          </cell>
          <cell r="CC21">
            <v>248.1669575999999</v>
          </cell>
          <cell r="CD21">
            <v>0</v>
          </cell>
          <cell r="CE21">
            <v>0</v>
          </cell>
          <cell r="CF21">
            <v>248.1669575999999</v>
          </cell>
          <cell r="CG21">
            <v>0</v>
          </cell>
          <cell r="CH21">
            <v>1791.4221580906005</v>
          </cell>
          <cell r="CI21">
            <v>0</v>
          </cell>
          <cell r="CJ21">
            <v>0</v>
          </cell>
          <cell r="CK21">
            <v>1791.4221580906005</v>
          </cell>
          <cell r="CL21">
            <v>0</v>
          </cell>
          <cell r="CM21">
            <v>1184.4444088871078</v>
          </cell>
          <cell r="CN21">
            <v>0</v>
          </cell>
          <cell r="CO21">
            <v>0</v>
          </cell>
          <cell r="CP21">
            <v>1184.4444088871078</v>
          </cell>
          <cell r="CQ21">
            <v>0</v>
          </cell>
        </row>
        <row r="22">
          <cell r="A22" t="str">
            <v>/0.3/</v>
          </cell>
          <cell r="B22" t="str">
            <v>Инвестиционные проекты, реализация которых обуславливается схемами и программами перспективного развития электроэнергетики, всего</v>
          </cell>
        </row>
        <row r="23">
          <cell r="A23" t="str">
            <v>/0.4/</v>
          </cell>
          <cell r="B23" t="str">
            <v>Прочее новое строительство объектов электросетевого хозяйства, всего</v>
          </cell>
          <cell r="I23">
            <v>0</v>
          </cell>
          <cell r="J23">
            <v>0</v>
          </cell>
          <cell r="K23">
            <v>0</v>
          </cell>
          <cell r="L23">
            <v>0</v>
          </cell>
          <cell r="M23">
            <v>0</v>
          </cell>
          <cell r="N23">
            <v>0</v>
          </cell>
          <cell r="O23">
            <v>0</v>
          </cell>
          <cell r="P23">
            <v>0</v>
          </cell>
          <cell r="Q23">
            <v>0</v>
          </cell>
          <cell r="R23">
            <v>0</v>
          </cell>
          <cell r="S23">
            <v>0</v>
          </cell>
          <cell r="T23">
            <v>0</v>
          </cell>
          <cell r="U23">
            <v>0</v>
          </cell>
          <cell r="V23">
            <v>0</v>
          </cell>
          <cell r="W23">
            <v>0</v>
          </cell>
          <cell r="X23">
            <v>0</v>
          </cell>
          <cell r="Y23">
            <v>0</v>
          </cell>
          <cell r="Z23">
            <v>0</v>
          </cell>
          <cell r="AA23">
            <v>0</v>
          </cell>
          <cell r="AB23">
            <v>0</v>
          </cell>
          <cell r="AC23">
            <v>0</v>
          </cell>
          <cell r="AD23">
            <v>0</v>
          </cell>
          <cell r="AE23">
            <v>0</v>
          </cell>
          <cell r="AF23">
            <v>0</v>
          </cell>
          <cell r="AG23">
            <v>0</v>
          </cell>
          <cell r="AH23">
            <v>0</v>
          </cell>
          <cell r="AI23">
            <v>0</v>
          </cell>
          <cell r="AJ23">
            <v>0</v>
          </cell>
          <cell r="AK23">
            <v>0</v>
          </cell>
          <cell r="AL23">
            <v>0</v>
          </cell>
          <cell r="AM23">
            <v>0</v>
          </cell>
          <cell r="AN23">
            <v>0</v>
          </cell>
          <cell r="AO23">
            <v>0</v>
          </cell>
          <cell r="AP23">
            <v>0</v>
          </cell>
          <cell r="AQ23">
            <v>0</v>
          </cell>
          <cell r="AR23">
            <v>0</v>
          </cell>
          <cell r="AS23">
            <v>0</v>
          </cell>
          <cell r="AT23">
            <v>0</v>
          </cell>
          <cell r="AU23">
            <v>0</v>
          </cell>
          <cell r="AV23">
            <v>0</v>
          </cell>
          <cell r="AW23">
            <v>0</v>
          </cell>
          <cell r="AX23">
            <v>0</v>
          </cell>
          <cell r="AY23">
            <v>0</v>
          </cell>
          <cell r="AZ23">
            <v>0</v>
          </cell>
          <cell r="BA23">
            <v>0</v>
          </cell>
          <cell r="BB23">
            <v>0</v>
          </cell>
          <cell r="BC23">
            <v>0</v>
          </cell>
          <cell r="BD23">
            <v>0</v>
          </cell>
          <cell r="BE23">
            <v>0</v>
          </cell>
          <cell r="BF23">
            <v>0</v>
          </cell>
          <cell r="BG23">
            <v>0</v>
          </cell>
          <cell r="BH23">
            <v>0</v>
          </cell>
          <cell r="BI23">
            <v>0</v>
          </cell>
          <cell r="BJ23">
            <v>0</v>
          </cell>
          <cell r="BK23">
            <v>0</v>
          </cell>
          <cell r="BL23">
            <v>0</v>
          </cell>
          <cell r="BM23">
            <v>0</v>
          </cell>
          <cell r="BN23">
            <v>0</v>
          </cell>
          <cell r="BO23">
            <v>0</v>
          </cell>
          <cell r="BP23">
            <v>0</v>
          </cell>
          <cell r="BQ23">
            <v>0</v>
          </cell>
          <cell r="BR23">
            <v>0</v>
          </cell>
          <cell r="BS23">
            <v>0</v>
          </cell>
          <cell r="BT23">
            <v>0</v>
          </cell>
          <cell r="BU23">
            <v>0</v>
          </cell>
          <cell r="BV23">
            <v>0</v>
          </cell>
          <cell r="BW23">
            <v>0</v>
          </cell>
          <cell r="BX23">
            <v>0</v>
          </cell>
          <cell r="BY23">
            <v>0</v>
          </cell>
          <cell r="BZ23">
            <v>0</v>
          </cell>
          <cell r="CA23">
            <v>0</v>
          </cell>
          <cell r="CB23">
            <v>0</v>
          </cell>
          <cell r="CC23">
            <v>0</v>
          </cell>
          <cell r="CD23">
            <v>0</v>
          </cell>
          <cell r="CE23">
            <v>0</v>
          </cell>
          <cell r="CF23">
            <v>0</v>
          </cell>
          <cell r="CG23">
            <v>0</v>
          </cell>
          <cell r="CH23">
            <v>0</v>
          </cell>
          <cell r="CI23">
            <v>0</v>
          </cell>
          <cell r="CJ23">
            <v>0</v>
          </cell>
          <cell r="CK23">
            <v>0</v>
          </cell>
          <cell r="CL23">
            <v>0</v>
          </cell>
          <cell r="CM23">
            <v>0</v>
          </cell>
          <cell r="CN23">
            <v>0</v>
          </cell>
          <cell r="CO23">
            <v>0</v>
          </cell>
          <cell r="CP23">
            <v>0</v>
          </cell>
          <cell r="CQ23">
            <v>0</v>
          </cell>
        </row>
        <row r="24">
          <cell r="A24" t="str">
            <v>/0.5/</v>
          </cell>
          <cell r="B24" t="str">
            <v>Покупка земельных участков для целей реализации инвестиционных проектов, всего</v>
          </cell>
        </row>
        <row r="25">
          <cell r="A25" t="str">
            <v>/0.6/</v>
          </cell>
          <cell r="B25" t="str">
            <v>Прочие инвестиционные проекты, всего</v>
          </cell>
          <cell r="I25">
            <v>0</v>
          </cell>
          <cell r="J25">
            <v>770.57477076119972</v>
          </cell>
          <cell r="K25">
            <v>0</v>
          </cell>
          <cell r="L25">
            <v>0</v>
          </cell>
          <cell r="M25">
            <v>881.37558982872531</v>
          </cell>
          <cell r="N25">
            <v>0</v>
          </cell>
          <cell r="O25">
            <v>0</v>
          </cell>
          <cell r="P25">
            <v>0</v>
          </cell>
          <cell r="Q25">
            <v>0</v>
          </cell>
          <cell r="R25">
            <v>0</v>
          </cell>
          <cell r="S25">
            <v>0</v>
          </cell>
          <cell r="T25">
            <v>0</v>
          </cell>
          <cell r="U25">
            <v>770.57477076119972</v>
          </cell>
          <cell r="V25">
            <v>881.37558982872531</v>
          </cell>
          <cell r="W25">
            <v>0</v>
          </cell>
          <cell r="X25">
            <v>770.57477076119972</v>
          </cell>
          <cell r="Y25">
            <v>881.37558982872531</v>
          </cell>
          <cell r="Z25">
            <v>0</v>
          </cell>
          <cell r="AA25">
            <v>0</v>
          </cell>
          <cell r="AB25">
            <v>0</v>
          </cell>
          <cell r="AC25">
            <v>0</v>
          </cell>
          <cell r="AD25">
            <v>0</v>
          </cell>
          <cell r="AE25">
            <v>0</v>
          </cell>
          <cell r="AF25">
            <v>0</v>
          </cell>
          <cell r="AG25">
            <v>0</v>
          </cell>
          <cell r="AH25">
            <v>0</v>
          </cell>
          <cell r="AI25">
            <v>0</v>
          </cell>
          <cell r="AJ25">
            <v>234.89781950139979</v>
          </cell>
          <cell r="AK25">
            <v>0</v>
          </cell>
          <cell r="AL25">
            <v>0</v>
          </cell>
          <cell r="AM25">
            <v>234.89781950139979</v>
          </cell>
          <cell r="AN25">
            <v>0</v>
          </cell>
          <cell r="AO25">
            <v>106.88643417119998</v>
          </cell>
          <cell r="AP25">
            <v>0</v>
          </cell>
          <cell r="AQ25">
            <v>0</v>
          </cell>
          <cell r="AR25">
            <v>106.88643417119998</v>
          </cell>
          <cell r="AS25">
            <v>0</v>
          </cell>
          <cell r="AT25">
            <v>34.248589059799997</v>
          </cell>
          <cell r="AU25">
            <v>0</v>
          </cell>
          <cell r="AV25">
            <v>0</v>
          </cell>
          <cell r="AW25">
            <v>34.248589059799997</v>
          </cell>
          <cell r="AX25">
            <v>0</v>
          </cell>
          <cell r="AY25">
            <v>188.77829802752541</v>
          </cell>
          <cell r="AZ25">
            <v>0</v>
          </cell>
          <cell r="BA25">
            <v>0</v>
          </cell>
          <cell r="BB25">
            <v>188.77829802752541</v>
          </cell>
          <cell r="BC25">
            <v>0</v>
          </cell>
          <cell r="BD25">
            <v>6.2185999999999995</v>
          </cell>
          <cell r="BE25">
            <v>0</v>
          </cell>
          <cell r="BF25">
            <v>0</v>
          </cell>
          <cell r="BG25">
            <v>6.2185999999999995</v>
          </cell>
          <cell r="BH25">
            <v>0</v>
          </cell>
          <cell r="BI25">
            <v>75.939137219999992</v>
          </cell>
          <cell r="BJ25">
            <v>0</v>
          </cell>
          <cell r="BK25">
            <v>0</v>
          </cell>
          <cell r="BL25">
            <v>75.939137219999992</v>
          </cell>
          <cell r="BM25">
            <v>0</v>
          </cell>
          <cell r="BN25">
            <v>269.84098045999997</v>
          </cell>
          <cell r="BO25">
            <v>0</v>
          </cell>
          <cell r="BP25">
            <v>0</v>
          </cell>
          <cell r="BQ25">
            <v>269.84098045999997</v>
          </cell>
          <cell r="BR25">
            <v>0</v>
          </cell>
          <cell r="BS25">
            <v>280.58312881000006</v>
          </cell>
          <cell r="BT25">
            <v>0</v>
          </cell>
          <cell r="BU25">
            <v>0</v>
          </cell>
          <cell r="BV25">
            <v>280.58312881000006</v>
          </cell>
          <cell r="BW25">
            <v>0</v>
          </cell>
          <cell r="BX25">
            <v>225.36878174000006</v>
          </cell>
          <cell r="BY25">
            <v>0</v>
          </cell>
          <cell r="BZ25">
            <v>0</v>
          </cell>
          <cell r="CA25">
            <v>225.36878174000006</v>
          </cell>
          <cell r="CB25">
            <v>0</v>
          </cell>
          <cell r="CC25">
            <v>229.18859160000005</v>
          </cell>
          <cell r="CD25">
            <v>0</v>
          </cell>
          <cell r="CE25">
            <v>0</v>
          </cell>
          <cell r="CF25">
            <v>229.18859160000005</v>
          </cell>
          <cell r="CG25">
            <v>0</v>
          </cell>
          <cell r="CH25">
            <v>770.57477076119972</v>
          </cell>
          <cell r="CI25">
            <v>0</v>
          </cell>
          <cell r="CJ25">
            <v>0</v>
          </cell>
          <cell r="CK25">
            <v>770.57477076119972</v>
          </cell>
          <cell r="CL25">
            <v>0</v>
          </cell>
          <cell r="CM25">
            <v>881.37558982872531</v>
          </cell>
          <cell r="CN25">
            <v>0</v>
          </cell>
          <cell r="CO25">
            <v>0</v>
          </cell>
          <cell r="CP25">
            <v>881.37558982872531</v>
          </cell>
          <cell r="CQ25">
            <v>0</v>
          </cell>
        </row>
        <row r="26">
          <cell r="A26" t="str">
            <v>1</v>
          </cell>
          <cell r="B26" t="str">
            <v>ООО "Сургутские городские электрические сети"</v>
          </cell>
        </row>
        <row r="27">
          <cell r="A27" t="str">
            <v>/1.1/</v>
          </cell>
          <cell r="B27" t="str">
            <v>Технологическое присоединение, всего, в том числе:</v>
          </cell>
          <cell r="I27">
            <v>0</v>
          </cell>
          <cell r="J27">
            <v>1249.9683461598015</v>
          </cell>
          <cell r="K27">
            <v>0</v>
          </cell>
          <cell r="L27">
            <v>0</v>
          </cell>
          <cell r="M27">
            <v>1529.2642026877304</v>
          </cell>
          <cell r="N27">
            <v>0</v>
          </cell>
          <cell r="O27">
            <v>0</v>
          </cell>
          <cell r="P27">
            <v>14.706305780000001</v>
          </cell>
          <cell r="Q27">
            <v>0</v>
          </cell>
          <cell r="R27">
            <v>0</v>
          </cell>
          <cell r="S27">
            <v>0</v>
          </cell>
          <cell r="T27">
            <v>0</v>
          </cell>
          <cell r="U27">
            <v>1249.9683461598015</v>
          </cell>
          <cell r="V27">
            <v>1529.2642026877304</v>
          </cell>
          <cell r="W27">
            <v>0</v>
          </cell>
          <cell r="X27">
            <v>1249.9683461598015</v>
          </cell>
          <cell r="Y27">
            <v>1516.3578070875305</v>
          </cell>
          <cell r="Z27">
            <v>0</v>
          </cell>
          <cell r="AA27">
            <v>0</v>
          </cell>
          <cell r="AB27">
            <v>0</v>
          </cell>
          <cell r="AC27">
            <v>0</v>
          </cell>
          <cell r="AD27">
            <v>0</v>
          </cell>
          <cell r="AE27">
            <v>0</v>
          </cell>
          <cell r="AF27">
            <v>0</v>
          </cell>
          <cell r="AG27">
            <v>0</v>
          </cell>
          <cell r="AH27">
            <v>0</v>
          </cell>
          <cell r="AI27">
            <v>0</v>
          </cell>
          <cell r="AJ27">
            <v>308.85493177979998</v>
          </cell>
          <cell r="AK27">
            <v>0</v>
          </cell>
          <cell r="AL27">
            <v>0</v>
          </cell>
          <cell r="AM27">
            <v>308.85493177979998</v>
          </cell>
          <cell r="AN27">
            <v>0</v>
          </cell>
          <cell r="AO27">
            <v>247.67372200200001</v>
          </cell>
          <cell r="AP27">
            <v>0</v>
          </cell>
          <cell r="AQ27">
            <v>0</v>
          </cell>
          <cell r="AR27">
            <v>247.67372200200001</v>
          </cell>
          <cell r="AS27">
            <v>0</v>
          </cell>
          <cell r="AT27">
            <v>338.24373847999982</v>
          </cell>
          <cell r="AU27">
            <v>0</v>
          </cell>
          <cell r="AV27">
            <v>0</v>
          </cell>
          <cell r="AW27">
            <v>338.24373847999982</v>
          </cell>
          <cell r="AX27">
            <v>0</v>
          </cell>
          <cell r="AY27">
            <v>401.33395468572837</v>
          </cell>
          <cell r="AZ27">
            <v>0</v>
          </cell>
          <cell r="BA27">
            <v>0</v>
          </cell>
          <cell r="BB27">
            <v>401.33395468572837</v>
          </cell>
          <cell r="BC27">
            <v>0</v>
          </cell>
          <cell r="BD27">
            <v>309.45932233999986</v>
          </cell>
          <cell r="BE27">
            <v>0</v>
          </cell>
          <cell r="BF27">
            <v>0</v>
          </cell>
          <cell r="BG27">
            <v>309.45932233999986</v>
          </cell>
          <cell r="BH27">
            <v>0</v>
          </cell>
          <cell r="BI27">
            <v>434.81859959999997</v>
          </cell>
          <cell r="BJ27">
            <v>0</v>
          </cell>
          <cell r="BK27">
            <v>0</v>
          </cell>
          <cell r="BL27">
            <v>434.81859959999997</v>
          </cell>
          <cell r="BM27">
            <v>0</v>
          </cell>
          <cell r="BN27">
            <v>123.28864199999998</v>
          </cell>
          <cell r="BO27">
            <v>0</v>
          </cell>
          <cell r="BP27">
            <v>0</v>
          </cell>
          <cell r="BQ27">
            <v>123.28864199999998</v>
          </cell>
          <cell r="BR27">
            <v>0</v>
          </cell>
          <cell r="BS27">
            <v>136.96929600000004</v>
          </cell>
          <cell r="BT27">
            <v>0</v>
          </cell>
          <cell r="BU27">
            <v>0</v>
          </cell>
          <cell r="BV27">
            <v>136.96929600000004</v>
          </cell>
          <cell r="BW27">
            <v>0</v>
          </cell>
          <cell r="BX27">
            <v>170.12171156000005</v>
          </cell>
          <cell r="BY27">
            <v>0</v>
          </cell>
          <cell r="BZ27">
            <v>0</v>
          </cell>
          <cell r="CA27">
            <v>170.12171156000005</v>
          </cell>
          <cell r="CB27">
            <v>0</v>
          </cell>
          <cell r="CC27">
            <v>308.46863040000005</v>
          </cell>
          <cell r="CD27">
            <v>0</v>
          </cell>
          <cell r="CE27">
            <v>0</v>
          </cell>
          <cell r="CF27">
            <v>308.46863040000005</v>
          </cell>
          <cell r="CG27">
            <v>0</v>
          </cell>
          <cell r="CH27">
            <v>1249.9683461598015</v>
          </cell>
          <cell r="CI27">
            <v>0</v>
          </cell>
          <cell r="CJ27">
            <v>0</v>
          </cell>
          <cell r="CK27">
            <v>1249.9683461598015</v>
          </cell>
          <cell r="CL27">
            <v>0</v>
          </cell>
          <cell r="CM27">
            <v>1529.2642026877304</v>
          </cell>
          <cell r="CN27">
            <v>0</v>
          </cell>
          <cell r="CO27">
            <v>0</v>
          </cell>
          <cell r="CP27">
            <v>1529.2642026877304</v>
          </cell>
          <cell r="CQ27">
            <v>0</v>
          </cell>
        </row>
        <row r="28">
          <cell r="A28" t="str">
            <v>/1.1.1/</v>
          </cell>
          <cell r="B28" t="str">
            <v>Технологическое присоединение энергопринимающих устройств потребителей, всего, в том числе:</v>
          </cell>
          <cell r="I28">
            <v>0</v>
          </cell>
          <cell r="J28">
            <v>1249.9683461598015</v>
          </cell>
          <cell r="K28">
            <v>0</v>
          </cell>
          <cell r="L28">
            <v>0</v>
          </cell>
          <cell r="M28">
            <v>1529.2642026877304</v>
          </cell>
          <cell r="N28">
            <v>0</v>
          </cell>
          <cell r="O28">
            <v>0</v>
          </cell>
          <cell r="P28">
            <v>14.706305780000001</v>
          </cell>
          <cell r="Q28">
            <v>0</v>
          </cell>
          <cell r="R28">
            <v>0</v>
          </cell>
          <cell r="S28">
            <v>0</v>
          </cell>
          <cell r="T28">
            <v>0</v>
          </cell>
          <cell r="U28">
            <v>1249.9683461598015</v>
          </cell>
          <cell r="V28">
            <v>1529.2642026877304</v>
          </cell>
          <cell r="W28">
            <v>0</v>
          </cell>
          <cell r="X28">
            <v>1249.9683461598015</v>
          </cell>
          <cell r="Y28">
            <v>1516.3578070875305</v>
          </cell>
          <cell r="Z28">
            <v>0</v>
          </cell>
          <cell r="AA28">
            <v>0</v>
          </cell>
          <cell r="AB28">
            <v>0</v>
          </cell>
          <cell r="AC28">
            <v>0</v>
          </cell>
          <cell r="AD28">
            <v>0</v>
          </cell>
          <cell r="AE28">
            <v>0</v>
          </cell>
          <cell r="AF28">
            <v>0</v>
          </cell>
          <cell r="AG28">
            <v>0</v>
          </cell>
          <cell r="AH28">
            <v>0</v>
          </cell>
          <cell r="AI28">
            <v>0</v>
          </cell>
          <cell r="AJ28">
            <v>308.85493177979998</v>
          </cell>
          <cell r="AK28">
            <v>0</v>
          </cell>
          <cell r="AL28">
            <v>0</v>
          </cell>
          <cell r="AM28">
            <v>308.85493177979998</v>
          </cell>
          <cell r="AN28">
            <v>0</v>
          </cell>
          <cell r="AO28">
            <v>247.67372200200001</v>
          </cell>
          <cell r="AP28">
            <v>0</v>
          </cell>
          <cell r="AQ28">
            <v>0</v>
          </cell>
          <cell r="AR28">
            <v>247.67372200200001</v>
          </cell>
          <cell r="AS28">
            <v>0</v>
          </cell>
          <cell r="AT28">
            <v>338.24373847999982</v>
          </cell>
          <cell r="AU28">
            <v>0</v>
          </cell>
          <cell r="AV28">
            <v>0</v>
          </cell>
          <cell r="AW28">
            <v>338.24373847999982</v>
          </cell>
          <cell r="AX28">
            <v>0</v>
          </cell>
          <cell r="AY28">
            <v>401.33395468572837</v>
          </cell>
          <cell r="AZ28">
            <v>0</v>
          </cell>
          <cell r="BA28">
            <v>0</v>
          </cell>
          <cell r="BB28">
            <v>401.33395468572837</v>
          </cell>
          <cell r="BC28">
            <v>0</v>
          </cell>
          <cell r="BD28">
            <v>309.45932233999986</v>
          </cell>
          <cell r="BE28">
            <v>0</v>
          </cell>
          <cell r="BF28">
            <v>0</v>
          </cell>
          <cell r="BG28">
            <v>309.45932233999986</v>
          </cell>
          <cell r="BH28">
            <v>0</v>
          </cell>
          <cell r="BI28">
            <v>434.81859959999997</v>
          </cell>
          <cell r="BJ28">
            <v>0</v>
          </cell>
          <cell r="BK28">
            <v>0</v>
          </cell>
          <cell r="BL28">
            <v>434.81859959999997</v>
          </cell>
          <cell r="BM28">
            <v>0</v>
          </cell>
          <cell r="BN28">
            <v>123.28864199999998</v>
          </cell>
          <cell r="BO28">
            <v>0</v>
          </cell>
          <cell r="BP28">
            <v>0</v>
          </cell>
          <cell r="BQ28">
            <v>123.28864199999998</v>
          </cell>
          <cell r="BR28">
            <v>0</v>
          </cell>
          <cell r="BS28">
            <v>136.96929600000004</v>
          </cell>
          <cell r="BT28">
            <v>0</v>
          </cell>
          <cell r="BU28">
            <v>0</v>
          </cell>
          <cell r="BV28">
            <v>136.96929600000004</v>
          </cell>
          <cell r="BW28">
            <v>0</v>
          </cell>
          <cell r="BX28">
            <v>170.12171156000005</v>
          </cell>
          <cell r="BY28">
            <v>0</v>
          </cell>
          <cell r="BZ28">
            <v>0</v>
          </cell>
          <cell r="CA28">
            <v>170.12171156000005</v>
          </cell>
          <cell r="CB28">
            <v>0</v>
          </cell>
          <cell r="CC28">
            <v>308.46863040000005</v>
          </cell>
          <cell r="CD28">
            <v>0</v>
          </cell>
          <cell r="CE28">
            <v>0</v>
          </cell>
          <cell r="CF28">
            <v>308.46863040000005</v>
          </cell>
          <cell r="CG28">
            <v>0</v>
          </cell>
          <cell r="CH28">
            <v>1249.9683461598015</v>
          </cell>
          <cell r="CI28">
            <v>0</v>
          </cell>
          <cell r="CJ28">
            <v>0</v>
          </cell>
          <cell r="CK28">
            <v>1249.9683461598015</v>
          </cell>
          <cell r="CL28">
            <v>0</v>
          </cell>
          <cell r="CM28">
            <v>1529.2642026877304</v>
          </cell>
          <cell r="CN28">
            <v>0</v>
          </cell>
          <cell r="CO28">
            <v>0</v>
          </cell>
          <cell r="CP28">
            <v>1529.2642026877304</v>
          </cell>
          <cell r="CQ28">
            <v>0</v>
          </cell>
        </row>
        <row r="29">
          <cell r="A29" t="str">
            <v>/1.1.1.2/</v>
          </cell>
          <cell r="B29" t="str">
            <v>Технологическое присоединение энергопринимающих устройств потребителей максимальной мощностью до 150 кВт включительно, всего</v>
          </cell>
        </row>
        <row r="30">
          <cell r="A30" t="str">
            <v>/1.1.4/</v>
          </cell>
          <cell r="B30" t="str">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ell>
          <cell r="I30">
            <v>0</v>
          </cell>
          <cell r="J30">
            <v>1249.9683461598015</v>
          </cell>
          <cell r="K30">
            <v>0</v>
          </cell>
          <cell r="L30">
            <v>0</v>
          </cell>
          <cell r="M30">
            <v>1529.2642026877304</v>
          </cell>
          <cell r="N30">
            <v>0</v>
          </cell>
          <cell r="O30">
            <v>0</v>
          </cell>
          <cell r="P30">
            <v>14.706305780000001</v>
          </cell>
          <cell r="Q30">
            <v>0</v>
          </cell>
          <cell r="R30">
            <v>0</v>
          </cell>
          <cell r="S30">
            <v>0</v>
          </cell>
          <cell r="T30">
            <v>0</v>
          </cell>
          <cell r="U30">
            <v>1249.9683461598015</v>
          </cell>
          <cell r="V30">
            <v>1529.2642026877304</v>
          </cell>
          <cell r="W30">
            <v>0</v>
          </cell>
          <cell r="X30">
            <v>1249.9683461598015</v>
          </cell>
          <cell r="Y30">
            <v>1516.3578070875305</v>
          </cell>
          <cell r="Z30">
            <v>0</v>
          </cell>
          <cell r="AA30">
            <v>0</v>
          </cell>
          <cell r="AB30">
            <v>0</v>
          </cell>
          <cell r="AC30">
            <v>0</v>
          </cell>
          <cell r="AD30">
            <v>0</v>
          </cell>
          <cell r="AE30">
            <v>0</v>
          </cell>
          <cell r="AF30">
            <v>0</v>
          </cell>
          <cell r="AG30">
            <v>0</v>
          </cell>
          <cell r="AH30">
            <v>0</v>
          </cell>
          <cell r="AI30">
            <v>0</v>
          </cell>
          <cell r="AJ30">
            <v>308.85493177979998</v>
          </cell>
          <cell r="AK30">
            <v>0</v>
          </cell>
          <cell r="AL30">
            <v>0</v>
          </cell>
          <cell r="AM30">
            <v>308.85493177979998</v>
          </cell>
          <cell r="AN30">
            <v>0</v>
          </cell>
          <cell r="AO30">
            <v>247.67372200200001</v>
          </cell>
          <cell r="AP30">
            <v>0</v>
          </cell>
          <cell r="AQ30">
            <v>0</v>
          </cell>
          <cell r="AR30">
            <v>247.67372200200001</v>
          </cell>
          <cell r="AS30">
            <v>0</v>
          </cell>
          <cell r="AT30">
            <v>338.24373847999982</v>
          </cell>
          <cell r="AU30">
            <v>0</v>
          </cell>
          <cell r="AV30">
            <v>0</v>
          </cell>
          <cell r="AW30">
            <v>338.24373847999982</v>
          </cell>
          <cell r="AX30">
            <v>0</v>
          </cell>
          <cell r="AY30">
            <v>401.33395468572837</v>
          </cell>
          <cell r="AZ30">
            <v>0</v>
          </cell>
          <cell r="BA30">
            <v>0</v>
          </cell>
          <cell r="BB30">
            <v>401.33395468572837</v>
          </cell>
          <cell r="BC30">
            <v>0</v>
          </cell>
          <cell r="BD30">
            <v>309.45932233999986</v>
          </cell>
          <cell r="BE30">
            <v>0</v>
          </cell>
          <cell r="BF30">
            <v>0</v>
          </cell>
          <cell r="BG30">
            <v>309.45932233999986</v>
          </cell>
          <cell r="BH30">
            <v>0</v>
          </cell>
          <cell r="BI30">
            <v>434.81859959999997</v>
          </cell>
          <cell r="BJ30">
            <v>0</v>
          </cell>
          <cell r="BK30">
            <v>0</v>
          </cell>
          <cell r="BL30">
            <v>434.81859959999997</v>
          </cell>
          <cell r="BM30">
            <v>0</v>
          </cell>
          <cell r="BN30">
            <v>123.28864199999998</v>
          </cell>
          <cell r="BO30">
            <v>0</v>
          </cell>
          <cell r="BP30">
            <v>0</v>
          </cell>
          <cell r="BQ30">
            <v>123.28864199999998</v>
          </cell>
          <cell r="BR30">
            <v>0</v>
          </cell>
          <cell r="BS30">
            <v>136.96929600000004</v>
          </cell>
          <cell r="BT30">
            <v>0</v>
          </cell>
          <cell r="BU30">
            <v>0</v>
          </cell>
          <cell r="BV30">
            <v>136.96929600000004</v>
          </cell>
          <cell r="BW30">
            <v>0</v>
          </cell>
          <cell r="BX30">
            <v>170.12171156000005</v>
          </cell>
          <cell r="BY30">
            <v>0</v>
          </cell>
          <cell r="BZ30">
            <v>0</v>
          </cell>
          <cell r="CA30">
            <v>170.12171156000005</v>
          </cell>
          <cell r="CB30">
            <v>0</v>
          </cell>
          <cell r="CC30">
            <v>308.46863040000005</v>
          </cell>
          <cell r="CD30">
            <v>0</v>
          </cell>
          <cell r="CE30">
            <v>0</v>
          </cell>
          <cell r="CF30">
            <v>308.46863040000005</v>
          </cell>
          <cell r="CG30">
            <v>0</v>
          </cell>
          <cell r="CH30">
            <v>1249.9683461598015</v>
          </cell>
          <cell r="CI30">
            <v>0</v>
          </cell>
          <cell r="CJ30">
            <v>0</v>
          </cell>
          <cell r="CK30">
            <v>1249.9683461598015</v>
          </cell>
          <cell r="CL30">
            <v>0</v>
          </cell>
          <cell r="CM30">
            <v>1529.2642026877304</v>
          </cell>
          <cell r="CN30">
            <v>0</v>
          </cell>
          <cell r="CO30">
            <v>0</v>
          </cell>
          <cell r="CP30">
            <v>1529.2642026877304</v>
          </cell>
          <cell r="CQ30">
            <v>0</v>
          </cell>
        </row>
        <row r="31">
          <cell r="A31" t="str">
            <v>/1.1.4.1./</v>
          </cell>
          <cell r="B31" t="str">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ell>
          <cell r="I31">
            <v>0</v>
          </cell>
          <cell r="J31">
            <v>1249.9683461598015</v>
          </cell>
          <cell r="K31">
            <v>0</v>
          </cell>
          <cell r="L31">
            <v>0</v>
          </cell>
          <cell r="M31">
            <v>1529.2642026877304</v>
          </cell>
          <cell r="N31">
            <v>0</v>
          </cell>
          <cell r="O31">
            <v>0</v>
          </cell>
          <cell r="P31">
            <v>14.706305780000001</v>
          </cell>
          <cell r="Q31">
            <v>0</v>
          </cell>
          <cell r="R31">
            <v>0</v>
          </cell>
          <cell r="S31">
            <v>0</v>
          </cell>
          <cell r="T31">
            <v>0</v>
          </cell>
          <cell r="U31">
            <v>1249.9683461598015</v>
          </cell>
          <cell r="V31">
            <v>1529.2642026877304</v>
          </cell>
          <cell r="W31">
            <v>0</v>
          </cell>
          <cell r="X31">
            <v>1249.9683461598015</v>
          </cell>
          <cell r="Y31">
            <v>1516.3578070875305</v>
          </cell>
          <cell r="Z31">
            <v>0</v>
          </cell>
          <cell r="AA31">
            <v>0</v>
          </cell>
          <cell r="AB31">
            <v>0</v>
          </cell>
          <cell r="AC31">
            <v>0</v>
          </cell>
          <cell r="AD31">
            <v>0</v>
          </cell>
          <cell r="AE31">
            <v>0</v>
          </cell>
          <cell r="AF31">
            <v>0</v>
          </cell>
          <cell r="AG31">
            <v>0</v>
          </cell>
          <cell r="AH31">
            <v>0</v>
          </cell>
          <cell r="AI31">
            <v>0</v>
          </cell>
          <cell r="AJ31">
            <v>308.85493177979998</v>
          </cell>
          <cell r="AK31">
            <v>0</v>
          </cell>
          <cell r="AL31">
            <v>0</v>
          </cell>
          <cell r="AM31">
            <v>308.85493177979998</v>
          </cell>
          <cell r="AN31">
            <v>0</v>
          </cell>
          <cell r="AO31">
            <v>247.67372200200001</v>
          </cell>
          <cell r="AP31">
            <v>0</v>
          </cell>
          <cell r="AQ31">
            <v>0</v>
          </cell>
          <cell r="AR31">
            <v>247.67372200200001</v>
          </cell>
          <cell r="AS31">
            <v>0</v>
          </cell>
          <cell r="AT31">
            <v>338.24373847999982</v>
          </cell>
          <cell r="AU31">
            <v>0</v>
          </cell>
          <cell r="AV31">
            <v>0</v>
          </cell>
          <cell r="AW31">
            <v>338.24373847999982</v>
          </cell>
          <cell r="AX31">
            <v>0</v>
          </cell>
          <cell r="AY31">
            <v>401.33395468572837</v>
          </cell>
          <cell r="AZ31">
            <v>0</v>
          </cell>
          <cell r="BA31">
            <v>0</v>
          </cell>
          <cell r="BB31">
            <v>401.33395468572837</v>
          </cell>
          <cell r="BC31">
            <v>0</v>
          </cell>
          <cell r="BD31">
            <v>309.45932233999986</v>
          </cell>
          <cell r="BE31">
            <v>0</v>
          </cell>
          <cell r="BF31">
            <v>0</v>
          </cell>
          <cell r="BG31">
            <v>309.45932233999986</v>
          </cell>
          <cell r="BH31">
            <v>0</v>
          </cell>
          <cell r="BI31">
            <v>434.81859959999997</v>
          </cell>
          <cell r="BJ31">
            <v>0</v>
          </cell>
          <cell r="BK31">
            <v>0</v>
          </cell>
          <cell r="BL31">
            <v>434.81859959999997</v>
          </cell>
          <cell r="BM31">
            <v>0</v>
          </cell>
          <cell r="BN31">
            <v>123.28864199999998</v>
          </cell>
          <cell r="BO31">
            <v>0</v>
          </cell>
          <cell r="BP31">
            <v>0</v>
          </cell>
          <cell r="BQ31">
            <v>123.28864199999998</v>
          </cell>
          <cell r="BR31">
            <v>0</v>
          </cell>
          <cell r="BS31">
            <v>136.96929600000004</v>
          </cell>
          <cell r="BT31">
            <v>0</v>
          </cell>
          <cell r="BU31">
            <v>0</v>
          </cell>
          <cell r="BV31">
            <v>136.96929600000004</v>
          </cell>
          <cell r="BW31">
            <v>0</v>
          </cell>
          <cell r="BX31">
            <v>170.12171156000005</v>
          </cell>
          <cell r="BY31">
            <v>0</v>
          </cell>
          <cell r="BZ31">
            <v>0</v>
          </cell>
          <cell r="CA31">
            <v>170.12171156000005</v>
          </cell>
          <cell r="CB31">
            <v>0</v>
          </cell>
          <cell r="CC31">
            <v>308.46863040000005</v>
          </cell>
          <cell r="CD31">
            <v>0</v>
          </cell>
          <cell r="CE31">
            <v>0</v>
          </cell>
          <cell r="CF31">
            <v>308.46863040000005</v>
          </cell>
          <cell r="CG31">
            <v>0</v>
          </cell>
          <cell r="CH31">
            <v>1249.9683461598015</v>
          </cell>
          <cell r="CI31">
            <v>0</v>
          </cell>
          <cell r="CJ31">
            <v>0</v>
          </cell>
          <cell r="CK31">
            <v>1249.9683461598015</v>
          </cell>
          <cell r="CL31">
            <v>0</v>
          </cell>
          <cell r="CM31">
            <v>1529.2642026877304</v>
          </cell>
          <cell r="CN31">
            <v>0</v>
          </cell>
          <cell r="CO31">
            <v>0</v>
          </cell>
          <cell r="CP31">
            <v>1529.2642026877304</v>
          </cell>
          <cell r="CQ31">
            <v>0</v>
          </cell>
        </row>
        <row r="32">
          <cell r="A32" t="str">
            <v>1.1.4.104.39</v>
          </cell>
          <cell r="B32" t="str">
            <v>Строительство ТП-2х2500кВА мкр.38</v>
          </cell>
          <cell r="C32" t="str">
            <v>G</v>
          </cell>
          <cell r="D32" t="str">
            <v>G_1.1.4.104.39</v>
          </cell>
          <cell r="E32" t="str">
            <v>C</v>
          </cell>
          <cell r="F32">
            <v>2022</v>
          </cell>
          <cell r="G32">
            <v>2022</v>
          </cell>
          <cell r="J32">
            <v>0</v>
          </cell>
          <cell r="M32">
            <v>19.450113999999999</v>
          </cell>
          <cell r="U32">
            <v>0</v>
          </cell>
          <cell r="V32">
            <v>19.450113999999999</v>
          </cell>
          <cell r="Y32">
            <v>19.450113999999999</v>
          </cell>
          <cell r="AJ32">
            <v>0</v>
          </cell>
          <cell r="AO32">
            <v>0</v>
          </cell>
          <cell r="AT32">
            <v>0</v>
          </cell>
          <cell r="BD32">
            <v>0</v>
          </cell>
          <cell r="BI32">
            <v>0</v>
          </cell>
          <cell r="BN32">
            <v>0</v>
          </cell>
          <cell r="BS32">
            <v>0</v>
          </cell>
          <cell r="BV32">
            <v>0</v>
          </cell>
          <cell r="BX32">
            <v>0</v>
          </cell>
          <cell r="CC32">
            <v>19.450113999999999</v>
          </cell>
          <cell r="CF32">
            <v>19.450113999999999</v>
          </cell>
          <cell r="CH32">
            <v>0</v>
          </cell>
          <cell r="CI32">
            <v>0</v>
          </cell>
          <cell r="CJ32">
            <v>0</v>
          </cell>
          <cell r="CK32">
            <v>0</v>
          </cell>
          <cell r="CL32">
            <v>0</v>
          </cell>
          <cell r="CM32">
            <v>19.450113999999999</v>
          </cell>
          <cell r="CN32">
            <v>0</v>
          </cell>
          <cell r="CO32">
            <v>0</v>
          </cell>
          <cell r="CP32">
            <v>19.450113999999999</v>
          </cell>
          <cell r="CQ32">
            <v>0</v>
          </cell>
        </row>
        <row r="33">
          <cell r="A33" t="str">
            <v>1.1.4.104.40</v>
          </cell>
          <cell r="B33" t="str">
            <v>Строительство ТП-1 2х1000кВА Марьина гора</v>
          </cell>
          <cell r="C33" t="str">
            <v>G</v>
          </cell>
          <cell r="D33" t="str">
            <v>G_1.1.4.104.40</v>
          </cell>
          <cell r="E33" t="str">
            <v>C</v>
          </cell>
          <cell r="F33">
            <v>2022</v>
          </cell>
          <cell r="G33">
            <v>2022</v>
          </cell>
          <cell r="J33">
            <v>0</v>
          </cell>
          <cell r="M33">
            <v>6.3021302300000004</v>
          </cell>
          <cell r="U33">
            <v>0</v>
          </cell>
          <cell r="V33">
            <v>6.3021302300000004</v>
          </cell>
          <cell r="Y33">
            <v>6.3021302300000004</v>
          </cell>
          <cell r="AJ33">
            <v>0</v>
          </cell>
          <cell r="AO33">
            <v>0</v>
          </cell>
          <cell r="AT33">
            <v>0</v>
          </cell>
          <cell r="BD33">
            <v>0</v>
          </cell>
          <cell r="BI33">
            <v>0</v>
          </cell>
          <cell r="BN33">
            <v>0</v>
          </cell>
          <cell r="BS33">
            <v>0</v>
          </cell>
          <cell r="BX33">
            <v>0</v>
          </cell>
          <cell r="CC33">
            <v>6.3021302300000004</v>
          </cell>
          <cell r="CF33">
            <v>6.3021302300000004</v>
          </cell>
          <cell r="CH33">
            <v>0</v>
          </cell>
          <cell r="CI33">
            <v>0</v>
          </cell>
          <cell r="CJ33">
            <v>0</v>
          </cell>
          <cell r="CK33">
            <v>0</v>
          </cell>
          <cell r="CL33">
            <v>0</v>
          </cell>
          <cell r="CM33">
            <v>6.3021302300000004</v>
          </cell>
          <cell r="CN33">
            <v>0</v>
          </cell>
          <cell r="CO33">
            <v>0</v>
          </cell>
          <cell r="CP33">
            <v>6.3021302300000004</v>
          </cell>
          <cell r="CQ33">
            <v>0</v>
          </cell>
        </row>
        <row r="34">
          <cell r="A34" t="str">
            <v>1.1.4.104.41</v>
          </cell>
          <cell r="B34" t="str">
            <v>Строительство ТП-7 2х1000кВА Марьина гора</v>
          </cell>
          <cell r="C34" t="str">
            <v>G</v>
          </cell>
          <cell r="D34" t="str">
            <v>G_1.1.4.104.41</v>
          </cell>
          <cell r="E34" t="str">
            <v>C</v>
          </cell>
          <cell r="F34">
            <v>2022</v>
          </cell>
          <cell r="G34">
            <v>2022</v>
          </cell>
          <cell r="J34">
            <v>0</v>
          </cell>
          <cell r="M34">
            <v>6.3021302300000004</v>
          </cell>
          <cell r="U34">
            <v>0</v>
          </cell>
          <cell r="V34">
            <v>6.3021302300000004</v>
          </cell>
          <cell r="Y34">
            <v>6.3021302300000004</v>
          </cell>
          <cell r="AJ34">
            <v>0</v>
          </cell>
          <cell r="AO34">
            <v>0</v>
          </cell>
          <cell r="AT34">
            <v>0</v>
          </cell>
          <cell r="BD34">
            <v>0</v>
          </cell>
          <cell r="BI34">
            <v>0</v>
          </cell>
          <cell r="BN34">
            <v>0</v>
          </cell>
          <cell r="BS34">
            <v>0</v>
          </cell>
          <cell r="BX34">
            <v>0</v>
          </cell>
          <cell r="CC34">
            <v>6.3021302300000004</v>
          </cell>
          <cell r="CF34">
            <v>6.3021302300000004</v>
          </cell>
          <cell r="CH34">
            <v>0</v>
          </cell>
          <cell r="CI34">
            <v>0</v>
          </cell>
          <cell r="CJ34">
            <v>0</v>
          </cell>
          <cell r="CK34">
            <v>0</v>
          </cell>
          <cell r="CL34">
            <v>0</v>
          </cell>
          <cell r="CM34">
            <v>6.3021302300000004</v>
          </cell>
          <cell r="CN34">
            <v>0</v>
          </cell>
          <cell r="CO34">
            <v>0</v>
          </cell>
          <cell r="CP34">
            <v>6.3021302300000004</v>
          </cell>
          <cell r="CQ34">
            <v>0</v>
          </cell>
        </row>
        <row r="35">
          <cell r="A35" t="str">
            <v>1.1.4.104.42</v>
          </cell>
          <cell r="B35" t="str">
            <v>Строительство ТП-8 2х1600кВА мкр. "Марьина гора"</v>
          </cell>
          <cell r="C35" t="str">
            <v>G</v>
          </cell>
          <cell r="D35" t="str">
            <v>G_1.1.4.104.42</v>
          </cell>
          <cell r="E35" t="str">
            <v>C</v>
          </cell>
          <cell r="F35">
            <v>2022</v>
          </cell>
          <cell r="G35">
            <v>2022</v>
          </cell>
          <cell r="J35">
            <v>0</v>
          </cell>
          <cell r="M35">
            <v>12.3493236</v>
          </cell>
          <cell r="U35">
            <v>0</v>
          </cell>
          <cell r="V35">
            <v>12.3493236</v>
          </cell>
          <cell r="Y35">
            <v>12.3493236</v>
          </cell>
          <cell r="AJ35">
            <v>0</v>
          </cell>
          <cell r="AO35">
            <v>0</v>
          </cell>
          <cell r="AT35">
            <v>0</v>
          </cell>
          <cell r="BD35">
            <v>0</v>
          </cell>
          <cell r="BI35">
            <v>0</v>
          </cell>
          <cell r="BN35">
            <v>0</v>
          </cell>
          <cell r="BS35">
            <v>0</v>
          </cell>
          <cell r="BX35">
            <v>0</v>
          </cell>
          <cell r="CC35">
            <v>12.3493236</v>
          </cell>
          <cell r="CF35">
            <v>12.3493236</v>
          </cell>
          <cell r="CH35">
            <v>0</v>
          </cell>
          <cell r="CI35">
            <v>0</v>
          </cell>
          <cell r="CJ35">
            <v>0</v>
          </cell>
          <cell r="CK35">
            <v>0</v>
          </cell>
          <cell r="CL35">
            <v>0</v>
          </cell>
          <cell r="CM35">
            <v>12.3493236</v>
          </cell>
          <cell r="CN35">
            <v>0</v>
          </cell>
          <cell r="CO35">
            <v>0</v>
          </cell>
          <cell r="CP35">
            <v>12.3493236</v>
          </cell>
          <cell r="CQ35">
            <v>0</v>
          </cell>
        </row>
        <row r="36">
          <cell r="A36" t="str">
            <v>1.1.4.104.43</v>
          </cell>
          <cell r="B36" t="str">
            <v>Строительство РП(ТП) 2х2500кВА мкр.35А</v>
          </cell>
          <cell r="C36" t="str">
            <v>G</v>
          </cell>
          <cell r="D36" t="str">
            <v>G_1.1.4.104.43</v>
          </cell>
          <cell r="E36" t="str">
            <v>C</v>
          </cell>
          <cell r="F36">
            <v>2022</v>
          </cell>
          <cell r="G36">
            <v>2022</v>
          </cell>
          <cell r="J36">
            <v>0</v>
          </cell>
          <cell r="M36">
            <v>26.858238</v>
          </cell>
          <cell r="U36">
            <v>0</v>
          </cell>
          <cell r="V36">
            <v>26.858238</v>
          </cell>
          <cell r="Y36">
            <v>26.858238</v>
          </cell>
          <cell r="AJ36">
            <v>0</v>
          </cell>
          <cell r="AO36">
            <v>0</v>
          </cell>
          <cell r="AT36">
            <v>0</v>
          </cell>
          <cell r="BD36">
            <v>0</v>
          </cell>
          <cell r="BI36">
            <v>0</v>
          </cell>
          <cell r="BN36">
            <v>0</v>
          </cell>
          <cell r="BS36">
            <v>0</v>
          </cell>
          <cell r="BX36">
            <v>0</v>
          </cell>
          <cell r="CC36">
            <v>26.858238</v>
          </cell>
          <cell r="CF36">
            <v>26.858238</v>
          </cell>
          <cell r="CH36">
            <v>0</v>
          </cell>
          <cell r="CI36">
            <v>0</v>
          </cell>
          <cell r="CJ36">
            <v>0</v>
          </cell>
          <cell r="CK36">
            <v>0</v>
          </cell>
          <cell r="CL36">
            <v>0</v>
          </cell>
          <cell r="CM36">
            <v>26.858238</v>
          </cell>
          <cell r="CN36">
            <v>0</v>
          </cell>
          <cell r="CO36">
            <v>0</v>
          </cell>
          <cell r="CP36">
            <v>26.858238</v>
          </cell>
          <cell r="CQ36">
            <v>0</v>
          </cell>
        </row>
        <row r="37">
          <cell r="A37" t="str">
            <v>1.1.4.104.44</v>
          </cell>
          <cell r="B37" t="str">
            <v>Строительство РП(ТП)-2х2500кВА мкр.39 (стр.12)</v>
          </cell>
          <cell r="C37" t="str">
            <v>G</v>
          </cell>
          <cell r="D37" t="str">
            <v>G_1.1.4.104.44</v>
          </cell>
          <cell r="E37" t="str">
            <v>C</v>
          </cell>
          <cell r="F37">
            <v>2022</v>
          </cell>
          <cell r="G37">
            <v>2022</v>
          </cell>
          <cell r="J37">
            <v>0</v>
          </cell>
          <cell r="M37">
            <v>26.858238</v>
          </cell>
          <cell r="U37">
            <v>0</v>
          </cell>
          <cell r="V37">
            <v>26.858238</v>
          </cell>
          <cell r="Y37">
            <v>26.858238</v>
          </cell>
          <cell r="AJ37">
            <v>0</v>
          </cell>
          <cell r="AO37">
            <v>0</v>
          </cell>
          <cell r="AT37">
            <v>0</v>
          </cell>
          <cell r="BD37">
            <v>0</v>
          </cell>
          <cell r="BI37">
            <v>0</v>
          </cell>
          <cell r="BN37">
            <v>0</v>
          </cell>
          <cell r="BS37">
            <v>0</v>
          </cell>
          <cell r="BX37">
            <v>0</v>
          </cell>
          <cell r="CC37">
            <v>26.858238</v>
          </cell>
          <cell r="CF37">
            <v>26.858238</v>
          </cell>
          <cell r="CH37">
            <v>0</v>
          </cell>
          <cell r="CI37">
            <v>0</v>
          </cell>
          <cell r="CJ37">
            <v>0</v>
          </cell>
          <cell r="CK37">
            <v>0</v>
          </cell>
          <cell r="CL37">
            <v>0</v>
          </cell>
          <cell r="CM37">
            <v>26.858238</v>
          </cell>
          <cell r="CN37">
            <v>0</v>
          </cell>
          <cell r="CO37">
            <v>0</v>
          </cell>
          <cell r="CP37">
            <v>26.858238</v>
          </cell>
          <cell r="CQ37">
            <v>0</v>
          </cell>
        </row>
        <row r="38">
          <cell r="A38" t="str">
            <v>1.1.4.104.45</v>
          </cell>
          <cell r="B38" t="str">
            <v>Строительство ТП-2х2500кВА мкр.35</v>
          </cell>
          <cell r="C38" t="str">
            <v>G</v>
          </cell>
          <cell r="D38" t="str">
            <v>G_1.1.4.104.45</v>
          </cell>
          <cell r="E38" t="str">
            <v>C</v>
          </cell>
          <cell r="F38">
            <v>2022</v>
          </cell>
          <cell r="G38">
            <v>2022</v>
          </cell>
          <cell r="J38">
            <v>0</v>
          </cell>
          <cell r="M38">
            <v>21.093314400000001</v>
          </cell>
          <cell r="U38">
            <v>0</v>
          </cell>
          <cell r="V38">
            <v>21.093314400000001</v>
          </cell>
          <cell r="Y38">
            <v>21.093314400000001</v>
          </cell>
          <cell r="AJ38">
            <v>0</v>
          </cell>
          <cell r="AO38">
            <v>0</v>
          </cell>
          <cell r="AT38">
            <v>0</v>
          </cell>
          <cell r="BD38">
            <v>0</v>
          </cell>
          <cell r="BI38">
            <v>0</v>
          </cell>
          <cell r="BN38">
            <v>0</v>
          </cell>
          <cell r="BS38">
            <v>0</v>
          </cell>
          <cell r="BX38">
            <v>0</v>
          </cell>
          <cell r="CC38">
            <v>21.093314400000001</v>
          </cell>
          <cell r="CF38">
            <v>21.093314400000001</v>
          </cell>
          <cell r="CH38">
            <v>0</v>
          </cell>
          <cell r="CI38">
            <v>0</v>
          </cell>
          <cell r="CJ38">
            <v>0</v>
          </cell>
          <cell r="CK38">
            <v>0</v>
          </cell>
          <cell r="CL38">
            <v>0</v>
          </cell>
          <cell r="CM38">
            <v>21.093314400000001</v>
          </cell>
          <cell r="CN38">
            <v>0</v>
          </cell>
          <cell r="CO38">
            <v>0</v>
          </cell>
          <cell r="CP38">
            <v>21.093314400000001</v>
          </cell>
          <cell r="CQ38">
            <v>0</v>
          </cell>
        </row>
        <row r="39">
          <cell r="A39" t="str">
            <v>1.1.4.104.46</v>
          </cell>
          <cell r="B39" t="str">
            <v>Строительство сетей электроснабжения дачных кооперативов г.Сургут (ДНТ, СНТ)</v>
          </cell>
          <cell r="C39" t="str">
            <v>G</v>
          </cell>
          <cell r="D39" t="str">
            <v>G_1.1.4.104.46</v>
          </cell>
          <cell r="E39" t="str">
            <v>C</v>
          </cell>
          <cell r="F39">
            <v>2022</v>
          </cell>
          <cell r="G39">
            <v>2022</v>
          </cell>
          <cell r="J39">
            <v>0</v>
          </cell>
          <cell r="M39">
            <v>13.9129795999999</v>
          </cell>
          <cell r="U39">
            <v>0</v>
          </cell>
          <cell r="V39">
            <v>13.9129795999999</v>
          </cell>
          <cell r="Y39">
            <v>13.9129795999999</v>
          </cell>
          <cell r="AJ39">
            <v>0</v>
          </cell>
          <cell r="AO39">
            <v>0</v>
          </cell>
          <cell r="AT39">
            <v>0</v>
          </cell>
          <cell r="BS39">
            <v>0</v>
          </cell>
          <cell r="BX39">
            <v>0</v>
          </cell>
          <cell r="CC39">
            <v>13.9129795999999</v>
          </cell>
          <cell r="CF39">
            <v>13.9129795999999</v>
          </cell>
          <cell r="CH39">
            <v>0</v>
          </cell>
          <cell r="CI39">
            <v>0</v>
          </cell>
          <cell r="CJ39">
            <v>0</v>
          </cell>
          <cell r="CK39">
            <v>0</v>
          </cell>
          <cell r="CL39">
            <v>0</v>
          </cell>
          <cell r="CM39">
            <v>13.9129795999999</v>
          </cell>
          <cell r="CN39">
            <v>0</v>
          </cell>
          <cell r="CO39">
            <v>0</v>
          </cell>
          <cell r="CP39">
            <v>13.9129795999999</v>
          </cell>
          <cell r="CQ39">
            <v>0</v>
          </cell>
        </row>
        <row r="40">
          <cell r="A40" t="str">
            <v>1.1.4.147.63</v>
          </cell>
          <cell r="B40" t="str">
            <v>Строительство КЛ-10кВ от опоры № 39/4 КВЛ-10кВ ПС-9 фидер № 8 ЭСК-16 до ТП-2х630кВА Черный Мыс</v>
          </cell>
          <cell r="C40" t="str">
            <v>G</v>
          </cell>
          <cell r="D40" t="str">
            <v>G_1.1.4.147.63</v>
          </cell>
          <cell r="E40" t="str">
            <v>С</v>
          </cell>
          <cell r="F40">
            <v>2021</v>
          </cell>
          <cell r="G40">
            <v>2022</v>
          </cell>
          <cell r="J40">
            <v>0</v>
          </cell>
          <cell r="M40">
            <v>2.2357228</v>
          </cell>
          <cell r="U40">
            <v>0</v>
          </cell>
          <cell r="V40">
            <v>2.2357228</v>
          </cell>
          <cell r="Y40">
            <v>2.2357228</v>
          </cell>
          <cell r="AJ40">
            <v>0</v>
          </cell>
          <cell r="AO40">
            <v>0</v>
          </cell>
          <cell r="AT40">
            <v>0</v>
          </cell>
          <cell r="AY40">
            <v>0</v>
          </cell>
          <cell r="BD40">
            <v>0</v>
          </cell>
          <cell r="BI40">
            <v>0</v>
          </cell>
          <cell r="BN40">
            <v>0</v>
          </cell>
          <cell r="BS40">
            <v>5.1999999999999998E-2</v>
          </cell>
          <cell r="BV40">
            <v>5.1999999999999998E-2</v>
          </cell>
          <cell r="BX40">
            <v>0</v>
          </cell>
          <cell r="CC40">
            <v>2.1837228</v>
          </cell>
          <cell r="CF40">
            <v>2.1837228</v>
          </cell>
          <cell r="CH40">
            <v>0</v>
          </cell>
          <cell r="CI40">
            <v>0</v>
          </cell>
          <cell r="CJ40">
            <v>0</v>
          </cell>
          <cell r="CK40">
            <v>0</v>
          </cell>
          <cell r="CL40">
            <v>0</v>
          </cell>
          <cell r="CM40">
            <v>2.2357228</v>
          </cell>
          <cell r="CN40">
            <v>0</v>
          </cell>
          <cell r="CO40">
            <v>0</v>
          </cell>
          <cell r="CP40">
            <v>2.2357228</v>
          </cell>
          <cell r="CQ40">
            <v>0</v>
          </cell>
        </row>
        <row r="41">
          <cell r="A41" t="str">
            <v>1.1.4.147.64</v>
          </cell>
          <cell r="B41" t="str">
            <v>Строительство КЛ-10 кВ от  ТП-4 2х1600 кВА до РП(ТП)№1- 2х1250 кВА Марьина гора</v>
          </cell>
          <cell r="C41" t="str">
            <v>G</v>
          </cell>
          <cell r="D41" t="str">
            <v>G_1.1.4.147.64</v>
          </cell>
          <cell r="E41" t="str">
            <v>С</v>
          </cell>
          <cell r="F41">
            <v>2021</v>
          </cell>
          <cell r="G41">
            <v>2021</v>
          </cell>
          <cell r="J41">
            <v>0</v>
          </cell>
          <cell r="M41">
            <v>7.9365240000000004</v>
          </cell>
          <cell r="U41">
            <v>0</v>
          </cell>
          <cell r="V41">
            <v>7.9365240000000004</v>
          </cell>
          <cell r="Y41">
            <v>7.9365240000000004</v>
          </cell>
          <cell r="AJ41">
            <v>0</v>
          </cell>
          <cell r="AO41">
            <v>0</v>
          </cell>
          <cell r="AT41">
            <v>0</v>
          </cell>
          <cell r="AY41">
            <v>0</v>
          </cell>
          <cell r="BD41">
            <v>0</v>
          </cell>
          <cell r="BI41">
            <v>0</v>
          </cell>
          <cell r="BN41">
            <v>0</v>
          </cell>
          <cell r="BS41">
            <v>7.9365240000000004</v>
          </cell>
          <cell r="BV41">
            <v>7.9365240000000004</v>
          </cell>
          <cell r="BX41">
            <v>0</v>
          </cell>
          <cell r="CC41">
            <v>0</v>
          </cell>
          <cell r="CH41">
            <v>0</v>
          </cell>
          <cell r="CI41">
            <v>0</v>
          </cell>
          <cell r="CJ41">
            <v>0</v>
          </cell>
          <cell r="CK41">
            <v>0</v>
          </cell>
          <cell r="CL41">
            <v>0</v>
          </cell>
          <cell r="CM41">
            <v>7.9365240000000004</v>
          </cell>
          <cell r="CN41">
            <v>0</v>
          </cell>
          <cell r="CO41">
            <v>0</v>
          </cell>
          <cell r="CP41">
            <v>7.9365240000000004</v>
          </cell>
          <cell r="CQ41">
            <v>0</v>
          </cell>
        </row>
        <row r="42">
          <cell r="A42" t="str">
            <v>1.1.4.147.65</v>
          </cell>
          <cell r="B42" t="str">
            <v>Строительство КЛ-10 кВ от ПС Университет до РП(ТП)№2- 2х1600 кВА (Iэтап до границы зем.участка)  Марьина гора</v>
          </cell>
          <cell r="C42" t="str">
            <v>G</v>
          </cell>
          <cell r="D42" t="str">
            <v>G_1.1.4.147.65</v>
          </cell>
          <cell r="E42" t="str">
            <v>С</v>
          </cell>
          <cell r="F42">
            <v>2021</v>
          </cell>
          <cell r="G42">
            <v>2021</v>
          </cell>
          <cell r="J42">
            <v>0</v>
          </cell>
          <cell r="M42">
            <v>74.776387200000002</v>
          </cell>
          <cell r="U42">
            <v>0</v>
          </cell>
          <cell r="V42">
            <v>74.776387200000002</v>
          </cell>
          <cell r="Y42">
            <v>74.776387200000002</v>
          </cell>
          <cell r="AJ42">
            <v>0</v>
          </cell>
          <cell r="AO42">
            <v>0</v>
          </cell>
          <cell r="AT42">
            <v>0</v>
          </cell>
          <cell r="AY42">
            <v>0</v>
          </cell>
          <cell r="BD42">
            <v>0</v>
          </cell>
          <cell r="BI42">
            <v>0</v>
          </cell>
          <cell r="BN42">
            <v>0</v>
          </cell>
          <cell r="BS42">
            <v>74.776387200000002</v>
          </cell>
          <cell r="BV42">
            <v>74.776387200000002</v>
          </cell>
          <cell r="BX42">
            <v>0</v>
          </cell>
          <cell r="CC42">
            <v>0</v>
          </cell>
          <cell r="CH42">
            <v>0</v>
          </cell>
          <cell r="CI42">
            <v>0</v>
          </cell>
          <cell r="CJ42">
            <v>0</v>
          </cell>
          <cell r="CK42">
            <v>0</v>
          </cell>
          <cell r="CL42">
            <v>0</v>
          </cell>
          <cell r="CM42">
            <v>74.776387200000002</v>
          </cell>
          <cell r="CN42">
            <v>0</v>
          </cell>
          <cell r="CO42">
            <v>0</v>
          </cell>
          <cell r="CP42">
            <v>74.776387200000002</v>
          </cell>
          <cell r="CQ42">
            <v>0</v>
          </cell>
        </row>
        <row r="43">
          <cell r="A43" t="str">
            <v>1.1.4.147.66</v>
          </cell>
          <cell r="B43" t="str">
            <v>Строительство КЛ-10кВ РП(ТП)№1-2х1250кВА до ТП-1 2х1000кВА Марьина гора</v>
          </cell>
          <cell r="C43" t="str">
            <v>G</v>
          </cell>
          <cell r="D43" t="str">
            <v>G_1.1.4.147.66</v>
          </cell>
          <cell r="E43" t="str">
            <v>С</v>
          </cell>
          <cell r="F43">
            <v>2022</v>
          </cell>
          <cell r="G43">
            <v>2022</v>
          </cell>
          <cell r="J43">
            <v>0</v>
          </cell>
          <cell r="M43">
            <v>2.3524872000000001</v>
          </cell>
          <cell r="U43">
            <v>0</v>
          </cell>
          <cell r="V43">
            <v>2.3524872000000001</v>
          </cell>
          <cell r="Y43">
            <v>2.3524872000000001</v>
          </cell>
          <cell r="AJ43">
            <v>0</v>
          </cell>
          <cell r="AO43">
            <v>0</v>
          </cell>
          <cell r="AT43">
            <v>0</v>
          </cell>
          <cell r="AY43">
            <v>0</v>
          </cell>
          <cell r="BD43">
            <v>0</v>
          </cell>
          <cell r="BI43">
            <v>0</v>
          </cell>
          <cell r="BN43">
            <v>0</v>
          </cell>
          <cell r="BS43">
            <v>0</v>
          </cell>
          <cell r="BX43">
            <v>0</v>
          </cell>
          <cell r="CC43">
            <v>2.3524872000000001</v>
          </cell>
          <cell r="CF43">
            <v>2.3524872000000001</v>
          </cell>
          <cell r="CH43">
            <v>0</v>
          </cell>
          <cell r="CI43">
            <v>0</v>
          </cell>
          <cell r="CJ43">
            <v>0</v>
          </cell>
          <cell r="CK43">
            <v>0</v>
          </cell>
          <cell r="CL43">
            <v>0</v>
          </cell>
          <cell r="CM43">
            <v>2.3524872000000001</v>
          </cell>
          <cell r="CN43">
            <v>0</v>
          </cell>
          <cell r="CO43">
            <v>0</v>
          </cell>
          <cell r="CP43">
            <v>2.3524872000000001</v>
          </cell>
          <cell r="CQ43">
            <v>0</v>
          </cell>
        </row>
        <row r="44">
          <cell r="A44" t="str">
            <v>1.1.4.147.67</v>
          </cell>
          <cell r="B44" t="str">
            <v>Строительство КЛ-10кВ ТП-1 2х1000кВА до ТП-8 2х1600кВА Марьина гора</v>
          </cell>
          <cell r="C44" t="str">
            <v>G</v>
          </cell>
          <cell r="D44" t="str">
            <v>G_1.1.4.147.67</v>
          </cell>
          <cell r="E44" t="str">
            <v>С</v>
          </cell>
          <cell r="F44">
            <v>2022</v>
          </cell>
          <cell r="G44">
            <v>2022</v>
          </cell>
          <cell r="J44">
            <v>0</v>
          </cell>
          <cell r="M44">
            <v>4.2235415999999999</v>
          </cell>
          <cell r="U44">
            <v>0</v>
          </cell>
          <cell r="V44">
            <v>4.2235415999999999</v>
          </cell>
          <cell r="Y44">
            <v>4.2235415999999999</v>
          </cell>
          <cell r="AJ44">
            <v>0</v>
          </cell>
          <cell r="AO44">
            <v>0</v>
          </cell>
          <cell r="AT44">
            <v>0</v>
          </cell>
          <cell r="AY44">
            <v>0</v>
          </cell>
          <cell r="BD44">
            <v>0</v>
          </cell>
          <cell r="BI44">
            <v>0</v>
          </cell>
          <cell r="BN44">
            <v>0</v>
          </cell>
          <cell r="BS44">
            <v>0</v>
          </cell>
          <cell r="BX44">
            <v>0</v>
          </cell>
          <cell r="CC44">
            <v>4.2235415999999999</v>
          </cell>
          <cell r="CF44">
            <v>4.2235415999999999</v>
          </cell>
          <cell r="CH44">
            <v>0</v>
          </cell>
          <cell r="CI44">
            <v>0</v>
          </cell>
          <cell r="CJ44">
            <v>0</v>
          </cell>
          <cell r="CK44">
            <v>0</v>
          </cell>
          <cell r="CL44">
            <v>0</v>
          </cell>
          <cell r="CM44">
            <v>4.2235415999999999</v>
          </cell>
          <cell r="CN44">
            <v>0</v>
          </cell>
          <cell r="CO44">
            <v>0</v>
          </cell>
          <cell r="CP44">
            <v>4.2235415999999999</v>
          </cell>
          <cell r="CQ44">
            <v>0</v>
          </cell>
        </row>
        <row r="45">
          <cell r="A45" t="str">
            <v>1.1.4.147.68</v>
          </cell>
          <cell r="B45" t="str">
            <v>Строительство КЛ-10кВ ТП-8 2х1600кВА до ТП-7 2х1000кВА Марьина гора</v>
          </cell>
          <cell r="C45" t="str">
            <v>G</v>
          </cell>
          <cell r="D45" t="str">
            <v>G_1.1.4.147.68</v>
          </cell>
          <cell r="E45" t="str">
            <v>С</v>
          </cell>
          <cell r="F45">
            <v>2022</v>
          </cell>
          <cell r="G45">
            <v>2022</v>
          </cell>
          <cell r="J45">
            <v>0</v>
          </cell>
          <cell r="M45">
            <v>2.9076336</v>
          </cell>
          <cell r="U45">
            <v>0</v>
          </cell>
          <cell r="V45">
            <v>2.9076336</v>
          </cell>
          <cell r="Y45">
            <v>2.9076336</v>
          </cell>
          <cell r="AJ45">
            <v>0</v>
          </cell>
          <cell r="AO45">
            <v>0</v>
          </cell>
          <cell r="AT45">
            <v>0</v>
          </cell>
          <cell r="AY45">
            <v>0</v>
          </cell>
          <cell r="BD45">
            <v>0</v>
          </cell>
          <cell r="BI45">
            <v>0</v>
          </cell>
          <cell r="BN45">
            <v>0</v>
          </cell>
          <cell r="BS45">
            <v>0</v>
          </cell>
          <cell r="BX45">
            <v>0</v>
          </cell>
          <cell r="CC45">
            <v>2.9076336</v>
          </cell>
          <cell r="CF45">
            <v>2.9076336</v>
          </cell>
          <cell r="CH45">
            <v>0</v>
          </cell>
          <cell r="CI45">
            <v>0</v>
          </cell>
          <cell r="CJ45">
            <v>0</v>
          </cell>
          <cell r="CK45">
            <v>0</v>
          </cell>
          <cell r="CL45">
            <v>0</v>
          </cell>
          <cell r="CM45">
            <v>2.9076336</v>
          </cell>
          <cell r="CN45">
            <v>0</v>
          </cell>
          <cell r="CO45">
            <v>0</v>
          </cell>
          <cell r="CP45">
            <v>2.9076336</v>
          </cell>
          <cell r="CQ45">
            <v>0</v>
          </cell>
        </row>
        <row r="46">
          <cell r="A46" t="str">
            <v>1.1.4.147.69</v>
          </cell>
          <cell r="B46" t="str">
            <v>Строительство КЛ-10кВ ТП-7 2х1000кВА до  РП(ТП)№1-2х1250 кВА Марьина гора</v>
          </cell>
          <cell r="C46" t="str">
            <v>G</v>
          </cell>
          <cell r="D46" t="str">
            <v>G_1.1.4.147.69</v>
          </cell>
          <cell r="E46" t="str">
            <v>С</v>
          </cell>
          <cell r="F46">
            <v>2022</v>
          </cell>
          <cell r="G46">
            <v>2022</v>
          </cell>
          <cell r="J46">
            <v>0</v>
          </cell>
          <cell r="M46">
            <v>9.802422</v>
          </cell>
          <cell r="U46">
            <v>0</v>
          </cell>
          <cell r="V46">
            <v>9.802422</v>
          </cell>
          <cell r="Y46">
            <v>9.802422</v>
          </cell>
          <cell r="AJ46">
            <v>0</v>
          </cell>
          <cell r="AO46">
            <v>0</v>
          </cell>
          <cell r="AT46">
            <v>0</v>
          </cell>
          <cell r="AY46">
            <v>0</v>
          </cell>
          <cell r="BD46">
            <v>0</v>
          </cell>
          <cell r="BI46">
            <v>0</v>
          </cell>
          <cell r="BN46">
            <v>0</v>
          </cell>
          <cell r="BS46">
            <v>0</v>
          </cell>
          <cell r="BX46">
            <v>0</v>
          </cell>
          <cell r="CC46">
            <v>9.802422</v>
          </cell>
          <cell r="CF46">
            <v>9.802422</v>
          </cell>
          <cell r="CH46">
            <v>0</v>
          </cell>
          <cell r="CI46">
            <v>0</v>
          </cell>
          <cell r="CJ46">
            <v>0</v>
          </cell>
          <cell r="CK46">
            <v>0</v>
          </cell>
          <cell r="CL46">
            <v>0</v>
          </cell>
          <cell r="CM46">
            <v>9.802422</v>
          </cell>
          <cell r="CN46">
            <v>0</v>
          </cell>
          <cell r="CO46">
            <v>0</v>
          </cell>
          <cell r="CP46">
            <v>9.802422</v>
          </cell>
          <cell r="CQ46">
            <v>0</v>
          </cell>
        </row>
        <row r="47">
          <cell r="A47" t="str">
            <v>1.1.4.147.70</v>
          </cell>
          <cell r="B47" t="str">
            <v>Строительство КЛ-6 кВ от ПС "Строительная" яч. 25, 24 до оп.1 ф. 25 и оп. 1 ф. 24</v>
          </cell>
          <cell r="C47" t="str">
            <v>G</v>
          </cell>
          <cell r="D47" t="str">
            <v>G_1.1.4.147.70</v>
          </cell>
          <cell r="E47" t="str">
            <v>С</v>
          </cell>
          <cell r="F47">
            <v>2021</v>
          </cell>
          <cell r="G47">
            <v>2021</v>
          </cell>
          <cell r="J47">
            <v>0</v>
          </cell>
          <cell r="M47">
            <v>0.66193080000000004</v>
          </cell>
          <cell r="U47">
            <v>0</v>
          </cell>
          <cell r="V47">
            <v>0.66193080000000004</v>
          </cell>
          <cell r="Y47">
            <v>0.66193080000000004</v>
          </cell>
          <cell r="AJ47">
            <v>0</v>
          </cell>
          <cell r="AO47">
            <v>0</v>
          </cell>
          <cell r="AT47">
            <v>0</v>
          </cell>
          <cell r="AY47">
            <v>0</v>
          </cell>
          <cell r="BD47">
            <v>0</v>
          </cell>
          <cell r="BI47">
            <v>0</v>
          </cell>
          <cell r="BN47">
            <v>0</v>
          </cell>
          <cell r="BS47">
            <v>0.66193080000000004</v>
          </cell>
          <cell r="BV47">
            <v>0.66193080000000004</v>
          </cell>
          <cell r="BX47">
            <v>0</v>
          </cell>
          <cell r="CC47">
            <v>0</v>
          </cell>
          <cell r="CH47">
            <v>0</v>
          </cell>
          <cell r="CI47">
            <v>0</v>
          </cell>
          <cell r="CJ47">
            <v>0</v>
          </cell>
          <cell r="CK47">
            <v>0</v>
          </cell>
          <cell r="CL47">
            <v>0</v>
          </cell>
          <cell r="CM47">
            <v>0.66193080000000004</v>
          </cell>
          <cell r="CN47">
            <v>0</v>
          </cell>
          <cell r="CO47">
            <v>0</v>
          </cell>
          <cell r="CP47">
            <v>0.66193080000000004</v>
          </cell>
          <cell r="CQ47">
            <v>0</v>
          </cell>
        </row>
        <row r="48">
          <cell r="A48" t="str">
            <v>1.1.4.147.71</v>
          </cell>
          <cell r="B48" t="str">
            <v>Строительство  ВЛ-6 кВ от опоры №27  ВЛ-6-кВ фидер 68-08 до КТПН№1-630кВА  СНТ №35 "Дзержинец"</v>
          </cell>
          <cell r="C48" t="str">
            <v>G</v>
          </cell>
          <cell r="D48" t="str">
            <v>G_1.1.4.147.71</v>
          </cell>
          <cell r="E48" t="str">
            <v>С</v>
          </cell>
          <cell r="F48">
            <v>2022</v>
          </cell>
          <cell r="G48">
            <v>2022</v>
          </cell>
          <cell r="J48">
            <v>0</v>
          </cell>
          <cell r="M48">
            <v>0.21952199999999999</v>
          </cell>
          <cell r="U48">
            <v>0</v>
          </cell>
          <cell r="V48">
            <v>0.21952199999999999</v>
          </cell>
          <cell r="Y48">
            <v>0.21952199999999999</v>
          </cell>
          <cell r="AJ48">
            <v>0</v>
          </cell>
          <cell r="AO48">
            <v>0</v>
          </cell>
          <cell r="AT48">
            <v>0</v>
          </cell>
          <cell r="AY48">
            <v>0</v>
          </cell>
          <cell r="BD48">
            <v>0</v>
          </cell>
          <cell r="BI48">
            <v>0</v>
          </cell>
          <cell r="BN48">
            <v>0</v>
          </cell>
          <cell r="BS48">
            <v>0</v>
          </cell>
          <cell r="BV48">
            <v>0</v>
          </cell>
          <cell r="BX48">
            <v>0</v>
          </cell>
          <cell r="CC48">
            <v>0.21952199999999999</v>
          </cell>
          <cell r="CF48">
            <v>0.21952199999999999</v>
          </cell>
          <cell r="CH48">
            <v>0</v>
          </cell>
          <cell r="CI48">
            <v>0</v>
          </cell>
          <cell r="CJ48">
            <v>0</v>
          </cell>
          <cell r="CK48">
            <v>0</v>
          </cell>
          <cell r="CL48">
            <v>0</v>
          </cell>
          <cell r="CM48">
            <v>0.21952199999999999</v>
          </cell>
          <cell r="CN48">
            <v>0</v>
          </cell>
          <cell r="CO48">
            <v>0</v>
          </cell>
          <cell r="CP48">
            <v>0.21952199999999999</v>
          </cell>
          <cell r="CQ48">
            <v>0</v>
          </cell>
        </row>
        <row r="49">
          <cell r="A49" t="str">
            <v>1.1.4.147.72</v>
          </cell>
          <cell r="B49" t="str">
            <v>Строительство   КЛ-6 кВ от КТПН№1-630кВА СНТ №35 "Дзержинец" до КТПН№2 -630 кВА СНТ №35  "Дзержинец"</v>
          </cell>
          <cell r="C49" t="str">
            <v>G</v>
          </cell>
          <cell r="D49" t="str">
            <v>G_1.1.4.147.72</v>
          </cell>
          <cell r="E49" t="str">
            <v>С</v>
          </cell>
          <cell r="F49">
            <v>2021</v>
          </cell>
          <cell r="G49">
            <v>2021</v>
          </cell>
          <cell r="J49">
            <v>0</v>
          </cell>
          <cell r="M49">
            <v>2.8892076000000002</v>
          </cell>
          <cell r="U49">
            <v>0</v>
          </cell>
          <cell r="V49">
            <v>2.8892076000000002</v>
          </cell>
          <cell r="Y49">
            <v>2.8892076000000002</v>
          </cell>
          <cell r="AJ49">
            <v>0</v>
          </cell>
          <cell r="AO49">
            <v>0</v>
          </cell>
          <cell r="AT49">
            <v>0</v>
          </cell>
          <cell r="AY49">
            <v>0</v>
          </cell>
          <cell r="BD49">
            <v>0</v>
          </cell>
          <cell r="BI49">
            <v>0</v>
          </cell>
          <cell r="BN49">
            <v>0</v>
          </cell>
          <cell r="BS49">
            <v>2.8892076000000002</v>
          </cell>
          <cell r="BV49">
            <v>2.8892076000000002</v>
          </cell>
          <cell r="BX49">
            <v>0</v>
          </cell>
          <cell r="CC49">
            <v>0</v>
          </cell>
          <cell r="CH49">
            <v>0</v>
          </cell>
          <cell r="CI49">
            <v>0</v>
          </cell>
          <cell r="CJ49">
            <v>0</v>
          </cell>
          <cell r="CK49">
            <v>0</v>
          </cell>
          <cell r="CL49">
            <v>0</v>
          </cell>
          <cell r="CM49">
            <v>2.8892076000000002</v>
          </cell>
          <cell r="CN49">
            <v>0</v>
          </cell>
          <cell r="CO49">
            <v>0</v>
          </cell>
          <cell r="CP49">
            <v>2.8892076000000002</v>
          </cell>
          <cell r="CQ49">
            <v>0</v>
          </cell>
        </row>
        <row r="50">
          <cell r="A50" t="str">
            <v>1.1.4.147.73</v>
          </cell>
          <cell r="B50" t="str">
            <v>Строительство КЛ-10кВ от опоры №19 КВЛ-10кВ КРУН-912 до ТП-2х630кВА Черный Мыс (ТП-481)</v>
          </cell>
          <cell r="C50" t="str">
            <v>G</v>
          </cell>
          <cell r="D50" t="str">
            <v>G_1.1.4.147.73</v>
          </cell>
          <cell r="E50" t="str">
            <v>С</v>
          </cell>
          <cell r="F50">
            <v>2022</v>
          </cell>
          <cell r="G50">
            <v>2022</v>
          </cell>
          <cell r="J50">
            <v>0</v>
          </cell>
          <cell r="M50">
            <v>2.1515412</v>
          </cell>
          <cell r="U50">
            <v>0</v>
          </cell>
          <cell r="V50">
            <v>2.1515412</v>
          </cell>
          <cell r="Y50">
            <v>2.1515412</v>
          </cell>
          <cell r="AJ50">
            <v>0</v>
          </cell>
          <cell r="AO50">
            <v>0</v>
          </cell>
          <cell r="AT50">
            <v>0</v>
          </cell>
          <cell r="AY50">
            <v>0</v>
          </cell>
          <cell r="BD50">
            <v>0</v>
          </cell>
          <cell r="BI50">
            <v>0</v>
          </cell>
          <cell r="BN50">
            <v>0</v>
          </cell>
          <cell r="BS50">
            <v>0</v>
          </cell>
          <cell r="BX50">
            <v>0</v>
          </cell>
          <cell r="CC50">
            <v>2.1515412</v>
          </cell>
          <cell r="CF50">
            <v>2.1515412</v>
          </cell>
          <cell r="CH50">
            <v>0</v>
          </cell>
          <cell r="CI50">
            <v>0</v>
          </cell>
          <cell r="CJ50">
            <v>0</v>
          </cell>
          <cell r="CK50">
            <v>0</v>
          </cell>
          <cell r="CL50">
            <v>0</v>
          </cell>
          <cell r="CM50">
            <v>2.1515412</v>
          </cell>
          <cell r="CN50">
            <v>0</v>
          </cell>
          <cell r="CO50">
            <v>0</v>
          </cell>
          <cell r="CP50">
            <v>2.1515412</v>
          </cell>
          <cell r="CQ50">
            <v>0</v>
          </cell>
        </row>
        <row r="51">
          <cell r="A51" t="str">
            <v>1.1.4.147.74</v>
          </cell>
          <cell r="B51" t="str">
            <v>Строительство КЛ-10кВ ТП-512-ТП-513</v>
          </cell>
          <cell r="C51" t="str">
            <v>G</v>
          </cell>
          <cell r="D51" t="str">
            <v>G_1.1.4.147.74</v>
          </cell>
          <cell r="E51" t="str">
            <v>С</v>
          </cell>
          <cell r="F51">
            <v>2022</v>
          </cell>
          <cell r="G51">
            <v>2022</v>
          </cell>
          <cell r="J51">
            <v>0</v>
          </cell>
          <cell r="M51">
            <v>2.9789148000000001</v>
          </cell>
          <cell r="U51">
            <v>0</v>
          </cell>
          <cell r="V51">
            <v>2.9789148000000001</v>
          </cell>
          <cell r="Y51">
            <v>2.9789148000000001</v>
          </cell>
          <cell r="AJ51">
            <v>0</v>
          </cell>
          <cell r="AO51">
            <v>0</v>
          </cell>
          <cell r="AT51">
            <v>0</v>
          </cell>
          <cell r="AY51">
            <v>0</v>
          </cell>
          <cell r="BD51">
            <v>0</v>
          </cell>
          <cell r="BI51">
            <v>0</v>
          </cell>
          <cell r="BN51">
            <v>0</v>
          </cell>
          <cell r="BS51">
            <v>0</v>
          </cell>
          <cell r="BX51">
            <v>0</v>
          </cell>
          <cell r="CC51">
            <v>2.9789148000000001</v>
          </cell>
          <cell r="CF51">
            <v>2.9789148000000001</v>
          </cell>
          <cell r="CH51">
            <v>0</v>
          </cell>
          <cell r="CI51">
            <v>0</v>
          </cell>
          <cell r="CJ51">
            <v>0</v>
          </cell>
          <cell r="CK51">
            <v>0</v>
          </cell>
          <cell r="CL51">
            <v>0</v>
          </cell>
          <cell r="CM51">
            <v>2.9789148000000001</v>
          </cell>
          <cell r="CN51">
            <v>0</v>
          </cell>
          <cell r="CO51">
            <v>0</v>
          </cell>
          <cell r="CP51">
            <v>2.9789148000000001</v>
          </cell>
          <cell r="CQ51">
            <v>0</v>
          </cell>
        </row>
        <row r="52">
          <cell r="A52" t="str">
            <v>1.1.4.147.75</v>
          </cell>
          <cell r="B52" t="str">
            <v>Строительство КЛ-10кВ от РП(ТП) 2х2500кВА мкр.35А - ПС Западная</v>
          </cell>
          <cell r="C52" t="str">
            <v>G</v>
          </cell>
          <cell r="D52" t="str">
            <v>G_1.1.4.147.75</v>
          </cell>
          <cell r="E52" t="str">
            <v>С</v>
          </cell>
          <cell r="F52">
            <v>2022</v>
          </cell>
          <cell r="G52">
            <v>2022</v>
          </cell>
          <cell r="J52">
            <v>0</v>
          </cell>
          <cell r="M52">
            <v>9.7268544000000006</v>
          </cell>
          <cell r="U52">
            <v>0</v>
          </cell>
          <cell r="V52">
            <v>9.7268544000000006</v>
          </cell>
          <cell r="Y52">
            <v>9.7268544000000006</v>
          </cell>
          <cell r="AJ52">
            <v>0</v>
          </cell>
          <cell r="AO52">
            <v>0</v>
          </cell>
          <cell r="AT52">
            <v>0</v>
          </cell>
          <cell r="AY52">
            <v>0</v>
          </cell>
          <cell r="BD52">
            <v>0</v>
          </cell>
          <cell r="BI52">
            <v>0</v>
          </cell>
          <cell r="BN52">
            <v>0</v>
          </cell>
          <cell r="BS52">
            <v>0</v>
          </cell>
          <cell r="BX52">
            <v>0</v>
          </cell>
          <cell r="CC52">
            <v>9.7268544000000006</v>
          </cell>
          <cell r="CF52">
            <v>9.7268544000000006</v>
          </cell>
          <cell r="CH52">
            <v>0</v>
          </cell>
          <cell r="CI52">
            <v>0</v>
          </cell>
          <cell r="CJ52">
            <v>0</v>
          </cell>
          <cell r="CK52">
            <v>0</v>
          </cell>
          <cell r="CL52">
            <v>0</v>
          </cell>
          <cell r="CM52">
            <v>9.7268544000000006</v>
          </cell>
          <cell r="CN52">
            <v>0</v>
          </cell>
          <cell r="CO52">
            <v>0</v>
          </cell>
          <cell r="CP52">
            <v>9.7268544000000006</v>
          </cell>
          <cell r="CQ52">
            <v>0</v>
          </cell>
        </row>
        <row r="53">
          <cell r="A53" t="str">
            <v>1.1.4.147.76</v>
          </cell>
          <cell r="B53" t="str">
            <v>Строительство КЛ-10кВ РП-164-ТП-2х2500кВА мкр.35</v>
          </cell>
          <cell r="C53" t="str">
            <v>G</v>
          </cell>
          <cell r="D53" t="str">
            <v>G_1.1.4.147.76</v>
          </cell>
          <cell r="E53" t="str">
            <v>С</v>
          </cell>
          <cell r="F53">
            <v>2022</v>
          </cell>
          <cell r="G53">
            <v>2022</v>
          </cell>
          <cell r="J53">
            <v>0</v>
          </cell>
          <cell r="M53">
            <v>5.3067755999999999</v>
          </cell>
          <cell r="U53">
            <v>0</v>
          </cell>
          <cell r="V53">
            <v>5.3067755999999999</v>
          </cell>
          <cell r="Y53">
            <v>5.3067755999999999</v>
          </cell>
          <cell r="AJ53">
            <v>0</v>
          </cell>
          <cell r="AO53">
            <v>0</v>
          </cell>
          <cell r="AT53">
            <v>0</v>
          </cell>
          <cell r="AY53">
            <v>0</v>
          </cell>
          <cell r="BD53">
            <v>0</v>
          </cell>
          <cell r="BI53">
            <v>0</v>
          </cell>
          <cell r="BN53">
            <v>0</v>
          </cell>
          <cell r="BS53">
            <v>0</v>
          </cell>
          <cell r="BX53">
            <v>0</v>
          </cell>
          <cell r="CC53">
            <v>5.3067755999999999</v>
          </cell>
          <cell r="CF53">
            <v>5.3067755999999999</v>
          </cell>
          <cell r="CH53">
            <v>0</v>
          </cell>
          <cell r="CI53">
            <v>0</v>
          </cell>
          <cell r="CJ53">
            <v>0</v>
          </cell>
          <cell r="CK53">
            <v>0</v>
          </cell>
          <cell r="CL53">
            <v>0</v>
          </cell>
          <cell r="CM53">
            <v>5.3067755999999999</v>
          </cell>
          <cell r="CN53">
            <v>0</v>
          </cell>
          <cell r="CO53">
            <v>0</v>
          </cell>
          <cell r="CP53">
            <v>5.3067755999999999</v>
          </cell>
          <cell r="CQ53">
            <v>0</v>
          </cell>
        </row>
        <row r="54">
          <cell r="A54" t="str">
            <v>1.1.4.147.77</v>
          </cell>
          <cell r="B54" t="str">
            <v>Строительство КЛ-10кВ ПС "Азерит"-РП(ТП)-2х2500кВА мкр.39 (стр.12)</v>
          </cell>
          <cell r="C54" t="str">
            <v>G</v>
          </cell>
          <cell r="D54" t="str">
            <v>G_1.1.4.147.77</v>
          </cell>
          <cell r="E54" t="str">
            <v>С</v>
          </cell>
          <cell r="F54">
            <v>2022</v>
          </cell>
          <cell r="G54">
            <v>2022</v>
          </cell>
          <cell r="J54">
            <v>0</v>
          </cell>
          <cell r="M54">
            <v>12.4487196</v>
          </cell>
          <cell r="U54">
            <v>0</v>
          </cell>
          <cell r="V54">
            <v>12.4487196</v>
          </cell>
          <cell r="Y54">
            <v>12.4487196</v>
          </cell>
          <cell r="AJ54">
            <v>0</v>
          </cell>
          <cell r="AO54">
            <v>0</v>
          </cell>
          <cell r="AT54">
            <v>0</v>
          </cell>
          <cell r="AY54">
            <v>0</v>
          </cell>
          <cell r="BD54">
            <v>0</v>
          </cell>
          <cell r="BI54">
            <v>0</v>
          </cell>
          <cell r="BN54">
            <v>0</v>
          </cell>
          <cell r="BS54">
            <v>0</v>
          </cell>
          <cell r="BX54">
            <v>0</v>
          </cell>
          <cell r="CC54">
            <v>12.4487196</v>
          </cell>
          <cell r="CF54">
            <v>12.4487196</v>
          </cell>
          <cell r="CH54">
            <v>0</v>
          </cell>
          <cell r="CI54">
            <v>0</v>
          </cell>
          <cell r="CJ54">
            <v>0</v>
          </cell>
          <cell r="CK54">
            <v>0</v>
          </cell>
          <cell r="CL54">
            <v>0</v>
          </cell>
          <cell r="CM54">
            <v>12.4487196</v>
          </cell>
          <cell r="CN54">
            <v>0</v>
          </cell>
          <cell r="CO54">
            <v>0</v>
          </cell>
          <cell r="CP54">
            <v>12.4487196</v>
          </cell>
          <cell r="CQ54">
            <v>0</v>
          </cell>
        </row>
        <row r="55">
          <cell r="A55" t="str">
            <v>1.1.4.147.78</v>
          </cell>
          <cell r="B55" t="str">
            <v>Строительство КЛ-10кВ РП-ТП-2 мкр.41-ТП-894 мкр.42</v>
          </cell>
          <cell r="C55" t="str">
            <v>G</v>
          </cell>
          <cell r="D55" t="str">
            <v>G_1.1.4.147.78</v>
          </cell>
          <cell r="E55" t="str">
            <v>С</v>
          </cell>
          <cell r="F55">
            <v>2022</v>
          </cell>
          <cell r="G55">
            <v>2022</v>
          </cell>
          <cell r="J55">
            <v>0</v>
          </cell>
          <cell r="M55">
            <v>8.7028884000000009</v>
          </cell>
          <cell r="U55">
            <v>0</v>
          </cell>
          <cell r="V55">
            <v>8.7028884000000009</v>
          </cell>
          <cell r="Y55">
            <v>8.7028884000000009</v>
          </cell>
          <cell r="AJ55">
            <v>0</v>
          </cell>
          <cell r="AO55">
            <v>0</v>
          </cell>
          <cell r="AT55">
            <v>0</v>
          </cell>
          <cell r="AY55">
            <v>0</v>
          </cell>
          <cell r="BD55">
            <v>0</v>
          </cell>
          <cell r="BI55">
            <v>0</v>
          </cell>
          <cell r="BN55">
            <v>0</v>
          </cell>
          <cell r="BS55">
            <v>0</v>
          </cell>
          <cell r="BX55">
            <v>0</v>
          </cell>
          <cell r="CC55">
            <v>8.7028884000000009</v>
          </cell>
          <cell r="CF55">
            <v>8.7028884000000009</v>
          </cell>
          <cell r="CH55">
            <v>0</v>
          </cell>
          <cell r="CI55">
            <v>0</v>
          </cell>
          <cell r="CJ55">
            <v>0</v>
          </cell>
          <cell r="CK55">
            <v>0</v>
          </cell>
          <cell r="CL55">
            <v>0</v>
          </cell>
          <cell r="CM55">
            <v>8.7028884000000009</v>
          </cell>
          <cell r="CN55">
            <v>0</v>
          </cell>
          <cell r="CO55">
            <v>0</v>
          </cell>
          <cell r="CP55">
            <v>8.7028884000000009</v>
          </cell>
          <cell r="CQ55">
            <v>0</v>
          </cell>
        </row>
        <row r="56">
          <cell r="A56" t="str">
            <v>1.1.4.147.79</v>
          </cell>
          <cell r="B56" t="str">
            <v>Строительство КЛ-10кВ от ПС "Сайма" до РП-112</v>
          </cell>
          <cell r="C56" t="str">
            <v>G</v>
          </cell>
          <cell r="D56" t="str">
            <v>G_1.1.4.147.79</v>
          </cell>
          <cell r="E56" t="str">
            <v>С</v>
          </cell>
          <cell r="F56">
            <v>2021</v>
          </cell>
          <cell r="G56">
            <v>2021</v>
          </cell>
          <cell r="J56">
            <v>0</v>
          </cell>
          <cell r="M56">
            <v>2.2112124</v>
          </cell>
          <cell r="U56">
            <v>0</v>
          </cell>
          <cell r="V56">
            <v>2.2112124</v>
          </cell>
          <cell r="Y56">
            <v>2.2112124</v>
          </cell>
          <cell r="AJ56">
            <v>0</v>
          </cell>
          <cell r="AO56">
            <v>0</v>
          </cell>
          <cell r="AT56">
            <v>0</v>
          </cell>
          <cell r="AY56">
            <v>0</v>
          </cell>
          <cell r="BD56">
            <v>0</v>
          </cell>
          <cell r="BI56">
            <v>0</v>
          </cell>
          <cell r="BN56">
            <v>0</v>
          </cell>
          <cell r="BS56">
            <v>2.2112124</v>
          </cell>
          <cell r="BV56">
            <v>2.2112124</v>
          </cell>
          <cell r="BX56">
            <v>0</v>
          </cell>
          <cell r="CC56">
            <v>0</v>
          </cell>
          <cell r="CH56">
            <v>0</v>
          </cell>
          <cell r="CI56">
            <v>0</v>
          </cell>
          <cell r="CJ56">
            <v>0</v>
          </cell>
          <cell r="CK56">
            <v>0</v>
          </cell>
          <cell r="CL56">
            <v>0</v>
          </cell>
          <cell r="CM56">
            <v>2.2112124</v>
          </cell>
          <cell r="CN56">
            <v>0</v>
          </cell>
          <cell r="CO56">
            <v>0</v>
          </cell>
          <cell r="CP56">
            <v>2.2112124</v>
          </cell>
          <cell r="CQ56">
            <v>0</v>
          </cell>
        </row>
        <row r="57">
          <cell r="A57" t="str">
            <v>1.1.4.147.80</v>
          </cell>
          <cell r="B57" t="str">
            <v>Строительство КЛ-10кВ ТП-2х2500кВА мкр.38 до места врезки в КЛ-10кВ РП-156-РП-162</v>
          </cell>
          <cell r="C57" t="str">
            <v>G</v>
          </cell>
          <cell r="D57" t="str">
            <v>G_1.1.4.147.80</v>
          </cell>
          <cell r="E57" t="str">
            <v>С</v>
          </cell>
          <cell r="F57">
            <v>2022</v>
          </cell>
          <cell r="G57">
            <v>2022</v>
          </cell>
          <cell r="J57">
            <v>0</v>
          </cell>
          <cell r="M57">
            <v>0.62147399999999997</v>
          </cell>
          <cell r="U57">
            <v>0</v>
          </cell>
          <cell r="V57">
            <v>0.62147399999999997</v>
          </cell>
          <cell r="Y57">
            <v>0.62147399999999997</v>
          </cell>
          <cell r="AJ57">
            <v>0</v>
          </cell>
          <cell r="AO57">
            <v>0</v>
          </cell>
          <cell r="AT57">
            <v>0</v>
          </cell>
          <cell r="AY57">
            <v>0</v>
          </cell>
          <cell r="BD57">
            <v>0</v>
          </cell>
          <cell r="BI57">
            <v>0</v>
          </cell>
          <cell r="BN57">
            <v>0</v>
          </cell>
          <cell r="BS57">
            <v>0</v>
          </cell>
          <cell r="BV57">
            <v>0</v>
          </cell>
          <cell r="BX57">
            <v>0</v>
          </cell>
          <cell r="CC57">
            <v>0.62147399999999997</v>
          </cell>
          <cell r="CF57">
            <v>0.62147399999999997</v>
          </cell>
          <cell r="CH57">
            <v>0</v>
          </cell>
          <cell r="CI57">
            <v>0</v>
          </cell>
          <cell r="CJ57">
            <v>0</v>
          </cell>
          <cell r="CK57">
            <v>0</v>
          </cell>
          <cell r="CL57">
            <v>0</v>
          </cell>
          <cell r="CM57">
            <v>0.62147399999999997</v>
          </cell>
          <cell r="CN57">
            <v>0</v>
          </cell>
          <cell r="CO57">
            <v>0</v>
          </cell>
          <cell r="CP57">
            <v>0.62147399999999997</v>
          </cell>
          <cell r="CQ57">
            <v>0</v>
          </cell>
        </row>
        <row r="58">
          <cell r="A58" t="str">
            <v>1.1.4.147.81</v>
          </cell>
          <cell r="B58" t="str">
            <v>Строительство ВЛ-6кВ от оп.N1 до КТПН-778, КТПН-779 (Оп.N1 до Оп.N28) СТ "Энергетик-2"</v>
          </cell>
          <cell r="C58" t="str">
            <v>G</v>
          </cell>
          <cell r="D58" t="str">
            <v>G_1.1.4.147.81</v>
          </cell>
          <cell r="E58" t="str">
            <v>С</v>
          </cell>
          <cell r="F58">
            <v>2022</v>
          </cell>
          <cell r="G58">
            <v>2022</v>
          </cell>
          <cell r="J58">
            <v>0</v>
          </cell>
          <cell r="M58">
            <v>1.0753980000000001</v>
          </cell>
          <cell r="U58">
            <v>0</v>
          </cell>
          <cell r="V58">
            <v>1.0753980000000001</v>
          </cell>
          <cell r="Y58">
            <v>1.0753980000000001</v>
          </cell>
          <cell r="AJ58">
            <v>0</v>
          </cell>
          <cell r="AO58">
            <v>0</v>
          </cell>
          <cell r="AT58">
            <v>0</v>
          </cell>
          <cell r="AY58">
            <v>0</v>
          </cell>
          <cell r="BD58">
            <v>0</v>
          </cell>
          <cell r="BI58">
            <v>0</v>
          </cell>
          <cell r="BN58">
            <v>0</v>
          </cell>
          <cell r="BS58">
            <v>0</v>
          </cell>
          <cell r="BX58">
            <v>0</v>
          </cell>
          <cell r="CC58">
            <v>1.0753980000000001</v>
          </cell>
          <cell r="CF58">
            <v>1.0753980000000001</v>
          </cell>
          <cell r="CH58">
            <v>0</v>
          </cell>
          <cell r="CI58">
            <v>0</v>
          </cell>
          <cell r="CJ58">
            <v>0</v>
          </cell>
          <cell r="CK58">
            <v>0</v>
          </cell>
          <cell r="CL58">
            <v>0</v>
          </cell>
          <cell r="CM58">
            <v>1.0753980000000001</v>
          </cell>
          <cell r="CN58">
            <v>0</v>
          </cell>
          <cell r="CO58">
            <v>0</v>
          </cell>
          <cell r="CP58">
            <v>1.0753980000000001</v>
          </cell>
          <cell r="CQ58">
            <v>0</v>
          </cell>
        </row>
        <row r="59">
          <cell r="A59" t="str">
            <v>1.1.4.147.82</v>
          </cell>
          <cell r="B59" t="str">
            <v>Строительство КЛ-10кВ ТП-475 до БКТП-465</v>
          </cell>
          <cell r="C59" t="str">
            <v>G</v>
          </cell>
          <cell r="D59" t="str">
            <v>G_1.1.4.147.82</v>
          </cell>
          <cell r="E59" t="str">
            <v>С</v>
          </cell>
          <cell r="F59">
            <v>2022</v>
          </cell>
          <cell r="G59">
            <v>2022</v>
          </cell>
          <cell r="J59">
            <v>0</v>
          </cell>
          <cell r="M59">
            <v>2.4145523999999998</v>
          </cell>
          <cell r="U59">
            <v>0</v>
          </cell>
          <cell r="V59">
            <v>2.4145523999999998</v>
          </cell>
          <cell r="Y59">
            <v>2.4145523999999998</v>
          </cell>
          <cell r="AJ59">
            <v>0</v>
          </cell>
          <cell r="AO59">
            <v>0</v>
          </cell>
          <cell r="AT59">
            <v>0</v>
          </cell>
          <cell r="AY59">
            <v>0</v>
          </cell>
          <cell r="BD59">
            <v>0</v>
          </cell>
          <cell r="BI59">
            <v>0</v>
          </cell>
          <cell r="BN59">
            <v>0</v>
          </cell>
          <cell r="BS59">
            <v>0</v>
          </cell>
          <cell r="BX59">
            <v>0</v>
          </cell>
          <cell r="CC59">
            <v>2.4145523999999998</v>
          </cell>
          <cell r="CF59">
            <v>2.4145523999999998</v>
          </cell>
          <cell r="CH59">
            <v>0</v>
          </cell>
          <cell r="CI59">
            <v>0</v>
          </cell>
          <cell r="CJ59">
            <v>0</v>
          </cell>
          <cell r="CK59">
            <v>0</v>
          </cell>
          <cell r="CL59">
            <v>0</v>
          </cell>
          <cell r="CM59">
            <v>2.4145523999999998</v>
          </cell>
          <cell r="CN59">
            <v>0</v>
          </cell>
          <cell r="CO59">
            <v>0</v>
          </cell>
          <cell r="CP59">
            <v>2.4145523999999998</v>
          </cell>
          <cell r="CQ59">
            <v>0</v>
          </cell>
        </row>
        <row r="60">
          <cell r="A60" t="str">
            <v>1.1.4.233</v>
          </cell>
          <cell r="B60" t="str">
            <v>Строительство КЛ-0,4кВ ТП-2 2х1600кВА Марьина гора до ж/д №24 ВРУ1</v>
          </cell>
          <cell r="C60" t="str">
            <v>G</v>
          </cell>
          <cell r="D60" t="str">
            <v>G_1.1.4.233</v>
          </cell>
          <cell r="E60" t="str">
            <v>C</v>
          </cell>
          <cell r="F60">
            <v>2021</v>
          </cell>
          <cell r="G60">
            <v>2021</v>
          </cell>
          <cell r="J60">
            <v>0</v>
          </cell>
          <cell r="M60">
            <v>0.99926760000000003</v>
          </cell>
          <cell r="U60">
            <v>0</v>
          </cell>
          <cell r="V60">
            <v>0.99926760000000003</v>
          </cell>
          <cell r="Y60">
            <v>0.99926760000000003</v>
          </cell>
          <cell r="BD60">
            <v>0</v>
          </cell>
          <cell r="BI60">
            <v>0</v>
          </cell>
          <cell r="BN60">
            <v>0</v>
          </cell>
          <cell r="BS60">
            <v>0.99926760000000003</v>
          </cell>
          <cell r="BV60">
            <v>0.99926760000000003</v>
          </cell>
          <cell r="BX60">
            <v>0</v>
          </cell>
          <cell r="CC60">
            <v>0</v>
          </cell>
          <cell r="CH60">
            <v>0</v>
          </cell>
          <cell r="CI60">
            <v>0</v>
          </cell>
          <cell r="CJ60">
            <v>0</v>
          </cell>
          <cell r="CK60">
            <v>0</v>
          </cell>
          <cell r="CL60">
            <v>0</v>
          </cell>
          <cell r="CM60">
            <v>0.99926760000000003</v>
          </cell>
          <cell r="CN60">
            <v>0</v>
          </cell>
          <cell r="CO60">
            <v>0</v>
          </cell>
          <cell r="CP60">
            <v>0.99926760000000003</v>
          </cell>
          <cell r="CQ60">
            <v>0</v>
          </cell>
        </row>
        <row r="61">
          <cell r="A61" t="str">
            <v>1.1.4.234</v>
          </cell>
          <cell r="B61" t="str">
            <v>Строительство КЛ-0,4кВ ТП-2 2х1600кВА Марьина гора до ж/д №24 ВРУ2</v>
          </cell>
          <cell r="C61" t="str">
            <v>G</v>
          </cell>
          <cell r="D61" t="str">
            <v>G_1.1.4.234</v>
          </cell>
          <cell r="E61" t="str">
            <v>C</v>
          </cell>
          <cell r="F61">
            <v>2021</v>
          </cell>
          <cell r="G61">
            <v>2021</v>
          </cell>
          <cell r="J61">
            <v>0</v>
          </cell>
          <cell r="M61">
            <v>0.48698279999999999</v>
          </cell>
          <cell r="U61">
            <v>0</v>
          </cell>
          <cell r="V61">
            <v>0.48698279999999999</v>
          </cell>
          <cell r="Y61">
            <v>0.48698279999999999</v>
          </cell>
          <cell r="BD61">
            <v>0</v>
          </cell>
          <cell r="BI61">
            <v>0</v>
          </cell>
          <cell r="BN61">
            <v>0</v>
          </cell>
          <cell r="BS61">
            <v>0.48698279999999999</v>
          </cell>
          <cell r="BV61">
            <v>0.48698279999999999</v>
          </cell>
          <cell r="BX61">
            <v>0</v>
          </cell>
          <cell r="CC61">
            <v>0</v>
          </cell>
          <cell r="CH61">
            <v>0</v>
          </cell>
          <cell r="CI61">
            <v>0</v>
          </cell>
          <cell r="CJ61">
            <v>0</v>
          </cell>
          <cell r="CK61">
            <v>0</v>
          </cell>
          <cell r="CL61">
            <v>0</v>
          </cell>
          <cell r="CM61">
            <v>0.48698279999999999</v>
          </cell>
          <cell r="CN61">
            <v>0</v>
          </cell>
          <cell r="CO61">
            <v>0</v>
          </cell>
          <cell r="CP61">
            <v>0.48698279999999999</v>
          </cell>
          <cell r="CQ61">
            <v>0</v>
          </cell>
        </row>
        <row r="62">
          <cell r="A62" t="str">
            <v>1.1.4.235</v>
          </cell>
          <cell r="B62" t="str">
            <v>Строительство КЛ-0,4кВ ТП-3 2х2500кВА Марьина гора до ж/д №23 ВРУ1</v>
          </cell>
          <cell r="C62" t="str">
            <v>G</v>
          </cell>
          <cell r="D62" t="str">
            <v>G_1.1.4.235</v>
          </cell>
          <cell r="E62" t="str">
            <v>C</v>
          </cell>
          <cell r="F62">
            <v>2021</v>
          </cell>
          <cell r="G62">
            <v>2021</v>
          </cell>
          <cell r="J62">
            <v>0</v>
          </cell>
          <cell r="M62">
            <v>1.7750783999999999</v>
          </cell>
          <cell r="U62">
            <v>0</v>
          </cell>
          <cell r="V62">
            <v>1.7750783999999999</v>
          </cell>
          <cell r="Y62">
            <v>1.7750783999999999</v>
          </cell>
          <cell r="BD62">
            <v>0</v>
          </cell>
          <cell r="BI62">
            <v>0</v>
          </cell>
          <cell r="BN62">
            <v>0</v>
          </cell>
          <cell r="BS62">
            <v>1.7750783999999999</v>
          </cell>
          <cell r="BV62">
            <v>1.7750783999999999</v>
          </cell>
          <cell r="BX62">
            <v>0</v>
          </cell>
          <cell r="CC62">
            <v>0</v>
          </cell>
          <cell r="CH62">
            <v>0</v>
          </cell>
          <cell r="CI62">
            <v>0</v>
          </cell>
          <cell r="CJ62">
            <v>0</v>
          </cell>
          <cell r="CK62">
            <v>0</v>
          </cell>
          <cell r="CL62">
            <v>0</v>
          </cell>
          <cell r="CM62">
            <v>1.7750783999999999</v>
          </cell>
          <cell r="CN62">
            <v>0</v>
          </cell>
          <cell r="CO62">
            <v>0</v>
          </cell>
          <cell r="CP62">
            <v>1.7750783999999999</v>
          </cell>
          <cell r="CQ62">
            <v>0</v>
          </cell>
        </row>
        <row r="63">
          <cell r="A63" t="str">
            <v>1.1.4.236</v>
          </cell>
          <cell r="B63" t="str">
            <v>Строительство КЛ-0,4кВ ТП-3 2х2500кВА Марьина гора до ж/д №23 ВРУ2</v>
          </cell>
          <cell r="C63" t="str">
            <v>G</v>
          </cell>
          <cell r="D63" t="str">
            <v>G_1.1.4.236</v>
          </cell>
          <cell r="E63" t="str">
            <v>C</v>
          </cell>
          <cell r="F63">
            <v>2021</v>
          </cell>
          <cell r="G63">
            <v>2021</v>
          </cell>
          <cell r="J63">
            <v>0</v>
          </cell>
          <cell r="M63">
            <v>0.92685720000000005</v>
          </cell>
          <cell r="U63">
            <v>0</v>
          </cell>
          <cell r="V63">
            <v>0.92685720000000005</v>
          </cell>
          <cell r="Y63">
            <v>0.92685720000000005</v>
          </cell>
          <cell r="BD63">
            <v>0</v>
          </cell>
          <cell r="BI63">
            <v>0</v>
          </cell>
          <cell r="BN63">
            <v>0</v>
          </cell>
          <cell r="BS63">
            <v>0.92685720000000005</v>
          </cell>
          <cell r="BV63">
            <v>0.92685720000000005</v>
          </cell>
          <cell r="BX63">
            <v>0</v>
          </cell>
          <cell r="CC63">
            <v>0</v>
          </cell>
          <cell r="CH63">
            <v>0</v>
          </cell>
          <cell r="CI63">
            <v>0</v>
          </cell>
          <cell r="CJ63">
            <v>0</v>
          </cell>
          <cell r="CK63">
            <v>0</v>
          </cell>
          <cell r="CL63">
            <v>0</v>
          </cell>
          <cell r="CM63">
            <v>0.92685720000000005</v>
          </cell>
          <cell r="CN63">
            <v>0</v>
          </cell>
          <cell r="CO63">
            <v>0</v>
          </cell>
          <cell r="CP63">
            <v>0.92685720000000005</v>
          </cell>
          <cell r="CQ63">
            <v>0</v>
          </cell>
        </row>
        <row r="64">
          <cell r="A64" t="str">
            <v>1.1.4.237</v>
          </cell>
          <cell r="B64" t="str">
            <v>Строительство КЛ-0,4кВ ТП-3 2х2500кВА Марьина гора до ж/д №23 ВРУ3</v>
          </cell>
          <cell r="C64" t="str">
            <v>G</v>
          </cell>
          <cell r="D64" t="str">
            <v>G_1.1.4.237</v>
          </cell>
          <cell r="E64" t="str">
            <v>C</v>
          </cell>
          <cell r="F64">
            <v>2021</v>
          </cell>
          <cell r="G64">
            <v>2021</v>
          </cell>
          <cell r="J64">
            <v>0</v>
          </cell>
          <cell r="M64">
            <v>1.3901399999999999</v>
          </cell>
          <cell r="U64">
            <v>0</v>
          </cell>
          <cell r="V64">
            <v>1.3901399999999999</v>
          </cell>
          <cell r="Y64">
            <v>1.3901399999999999</v>
          </cell>
          <cell r="BD64">
            <v>0</v>
          </cell>
          <cell r="BI64">
            <v>0</v>
          </cell>
          <cell r="BN64">
            <v>0</v>
          </cell>
          <cell r="BS64">
            <v>1.3901399999999999</v>
          </cell>
          <cell r="BV64">
            <v>1.3901399999999999</v>
          </cell>
          <cell r="BX64">
            <v>0</v>
          </cell>
          <cell r="CC64">
            <v>0</v>
          </cell>
          <cell r="CH64">
            <v>0</v>
          </cell>
          <cell r="CI64">
            <v>0</v>
          </cell>
          <cell r="CJ64">
            <v>0</v>
          </cell>
          <cell r="CK64">
            <v>0</v>
          </cell>
          <cell r="CL64">
            <v>0</v>
          </cell>
          <cell r="CM64">
            <v>1.3901399999999999</v>
          </cell>
          <cell r="CN64">
            <v>0</v>
          </cell>
          <cell r="CO64">
            <v>0</v>
          </cell>
          <cell r="CP64">
            <v>1.3901399999999999</v>
          </cell>
          <cell r="CQ64">
            <v>0</v>
          </cell>
        </row>
        <row r="65">
          <cell r="A65" t="str">
            <v>1.1.4.238</v>
          </cell>
          <cell r="B65" t="str">
            <v>Строительство КЛ-0,4кВ ТП-3 2х2500кВА Марьина гора до ж/д №22 ВРУ1</v>
          </cell>
          <cell r="C65" t="str">
            <v>G</v>
          </cell>
          <cell r="D65" t="str">
            <v>G_1.1.4.238</v>
          </cell>
          <cell r="E65" t="str">
            <v>C</v>
          </cell>
          <cell r="F65">
            <v>2021</v>
          </cell>
          <cell r="G65">
            <v>2021</v>
          </cell>
          <cell r="J65">
            <v>0</v>
          </cell>
          <cell r="M65">
            <v>0.88897320000000002</v>
          </cell>
          <cell r="U65">
            <v>0</v>
          </cell>
          <cell r="V65">
            <v>0.88897320000000002</v>
          </cell>
          <cell r="Y65">
            <v>0.88897320000000002</v>
          </cell>
          <cell r="BD65">
            <v>0</v>
          </cell>
          <cell r="BI65">
            <v>0</v>
          </cell>
          <cell r="BN65">
            <v>0</v>
          </cell>
          <cell r="BS65">
            <v>0.88897320000000002</v>
          </cell>
          <cell r="BV65">
            <v>0.88897320000000002</v>
          </cell>
          <cell r="BX65">
            <v>0</v>
          </cell>
          <cell r="CC65">
            <v>0</v>
          </cell>
          <cell r="CH65">
            <v>0</v>
          </cell>
          <cell r="CI65">
            <v>0</v>
          </cell>
          <cell r="CJ65">
            <v>0</v>
          </cell>
          <cell r="CK65">
            <v>0</v>
          </cell>
          <cell r="CL65">
            <v>0</v>
          </cell>
          <cell r="CM65">
            <v>0.88897320000000002</v>
          </cell>
          <cell r="CN65">
            <v>0</v>
          </cell>
          <cell r="CO65">
            <v>0</v>
          </cell>
          <cell r="CP65">
            <v>0.88897320000000002</v>
          </cell>
          <cell r="CQ65">
            <v>0</v>
          </cell>
        </row>
        <row r="66">
          <cell r="A66" t="str">
            <v>1.1.4.239</v>
          </cell>
          <cell r="B66" t="str">
            <v>Строительство КЛ-0,4кВ ТП-3 2х2500кВА Марьина гора до ж/д №22 ВРУ2</v>
          </cell>
          <cell r="C66" t="str">
            <v>G</v>
          </cell>
          <cell r="D66" t="str">
            <v>G_1.1.4.239</v>
          </cell>
          <cell r="E66" t="str">
            <v>C</v>
          </cell>
          <cell r="F66">
            <v>2021</v>
          </cell>
          <cell r="G66">
            <v>2021</v>
          </cell>
          <cell r="J66">
            <v>0</v>
          </cell>
          <cell r="M66">
            <v>0.4291992</v>
          </cell>
          <cell r="U66">
            <v>0</v>
          </cell>
          <cell r="V66">
            <v>0.4291992</v>
          </cell>
          <cell r="Y66">
            <v>0.4291992</v>
          </cell>
          <cell r="BD66">
            <v>0</v>
          </cell>
          <cell r="BI66">
            <v>0</v>
          </cell>
          <cell r="BN66">
            <v>0</v>
          </cell>
          <cell r="BS66">
            <v>0.4291992</v>
          </cell>
          <cell r="BV66">
            <v>0.4291992</v>
          </cell>
          <cell r="BX66">
            <v>0</v>
          </cell>
          <cell r="CC66">
            <v>0</v>
          </cell>
          <cell r="CH66">
            <v>0</v>
          </cell>
          <cell r="CI66">
            <v>0</v>
          </cell>
          <cell r="CJ66">
            <v>0</v>
          </cell>
          <cell r="CK66">
            <v>0</v>
          </cell>
          <cell r="CL66">
            <v>0</v>
          </cell>
          <cell r="CM66">
            <v>0.4291992</v>
          </cell>
          <cell r="CN66">
            <v>0</v>
          </cell>
          <cell r="CO66">
            <v>0</v>
          </cell>
          <cell r="CP66">
            <v>0.4291992</v>
          </cell>
          <cell r="CQ66">
            <v>0</v>
          </cell>
        </row>
        <row r="67">
          <cell r="A67" t="str">
            <v>1.1.4.240</v>
          </cell>
          <cell r="B67" t="str">
            <v>Строительство КЛ-0,4кВ ТП-3 2х2500кВА Марьина гора до ж/д №22 ВРУ3</v>
          </cell>
          <cell r="C67" t="str">
            <v>G</v>
          </cell>
          <cell r="D67" t="str">
            <v>G_1.1.4.240</v>
          </cell>
          <cell r="E67" t="str">
            <v>C</v>
          </cell>
          <cell r="F67">
            <v>2021</v>
          </cell>
          <cell r="G67">
            <v>2021</v>
          </cell>
          <cell r="J67">
            <v>0</v>
          </cell>
          <cell r="M67">
            <v>0</v>
          </cell>
          <cell r="U67">
            <v>0</v>
          </cell>
          <cell r="V67">
            <v>0</v>
          </cell>
          <cell r="Y67">
            <v>0</v>
          </cell>
          <cell r="BD67">
            <v>0</v>
          </cell>
          <cell r="BI67">
            <v>0</v>
          </cell>
          <cell r="BN67">
            <v>0</v>
          </cell>
          <cell r="BS67">
            <v>0</v>
          </cell>
          <cell r="BV67">
            <v>0</v>
          </cell>
          <cell r="BX67">
            <v>0</v>
          </cell>
          <cell r="CC67">
            <v>0</v>
          </cell>
          <cell r="CH67">
            <v>0</v>
          </cell>
          <cell r="CI67">
            <v>0</v>
          </cell>
          <cell r="CJ67">
            <v>0</v>
          </cell>
          <cell r="CK67">
            <v>0</v>
          </cell>
          <cell r="CL67">
            <v>0</v>
          </cell>
          <cell r="CM67">
            <v>0</v>
          </cell>
          <cell r="CN67">
            <v>0</v>
          </cell>
          <cell r="CO67">
            <v>0</v>
          </cell>
          <cell r="CP67">
            <v>0</v>
          </cell>
          <cell r="CQ67">
            <v>0</v>
          </cell>
        </row>
        <row r="68">
          <cell r="A68" t="str">
            <v>1.1.4.241</v>
          </cell>
          <cell r="B68" t="str">
            <v>Строительство КЛ-0,4кВ ТП-3 2х2500кВА Марьина гора до ж/д №21 ВРУ1</v>
          </cell>
          <cell r="C68" t="str">
            <v>G</v>
          </cell>
          <cell r="D68" t="str">
            <v>G_1.1.4.241</v>
          </cell>
          <cell r="E68" t="str">
            <v>C</v>
          </cell>
          <cell r="F68">
            <v>2021</v>
          </cell>
          <cell r="G68">
            <v>2021</v>
          </cell>
          <cell r="J68">
            <v>0</v>
          </cell>
          <cell r="M68">
            <v>0.71628119999999995</v>
          </cell>
          <cell r="U68">
            <v>0</v>
          </cell>
          <cell r="V68">
            <v>0.71628119999999995</v>
          </cell>
          <cell r="Y68">
            <v>0.71628119999999995</v>
          </cell>
          <cell r="BD68">
            <v>0</v>
          </cell>
          <cell r="BI68">
            <v>0</v>
          </cell>
          <cell r="BN68">
            <v>0</v>
          </cell>
          <cell r="BS68">
            <v>0.71628119999999995</v>
          </cell>
          <cell r="BV68">
            <v>0.71628119999999995</v>
          </cell>
          <cell r="BX68">
            <v>0</v>
          </cell>
          <cell r="CC68">
            <v>0</v>
          </cell>
          <cell r="CH68">
            <v>0</v>
          </cell>
          <cell r="CI68">
            <v>0</v>
          </cell>
          <cell r="CJ68">
            <v>0</v>
          </cell>
          <cell r="CK68">
            <v>0</v>
          </cell>
          <cell r="CL68">
            <v>0</v>
          </cell>
          <cell r="CM68">
            <v>0.71628119999999995</v>
          </cell>
          <cell r="CN68">
            <v>0</v>
          </cell>
          <cell r="CO68">
            <v>0</v>
          </cell>
          <cell r="CP68">
            <v>0.71628119999999995</v>
          </cell>
          <cell r="CQ68">
            <v>0</v>
          </cell>
        </row>
        <row r="69">
          <cell r="A69" t="str">
            <v>1.1.4.242</v>
          </cell>
          <cell r="B69" t="str">
            <v>Строительство КЛ-0,4кВ ТП-3 2х2500кВА Марьина гора до ж/д №21 ВРУ2</v>
          </cell>
          <cell r="C69" t="str">
            <v>G</v>
          </cell>
          <cell r="D69" t="str">
            <v>G_1.1.4.242</v>
          </cell>
          <cell r="E69" t="str">
            <v>C</v>
          </cell>
          <cell r="F69">
            <v>2021</v>
          </cell>
          <cell r="G69">
            <v>2021</v>
          </cell>
          <cell r="J69">
            <v>0</v>
          </cell>
          <cell r="M69">
            <v>0.34221839999999998</v>
          </cell>
          <cell r="U69">
            <v>0</v>
          </cell>
          <cell r="V69">
            <v>0.34221839999999998</v>
          </cell>
          <cell r="Y69">
            <v>0.34221839999999998</v>
          </cell>
          <cell r="BD69">
            <v>0</v>
          </cell>
          <cell r="BI69">
            <v>0</v>
          </cell>
          <cell r="BN69">
            <v>0</v>
          </cell>
          <cell r="BS69">
            <v>0.34221839999999998</v>
          </cell>
          <cell r="BV69">
            <v>0.34221839999999998</v>
          </cell>
          <cell r="BX69">
            <v>0</v>
          </cell>
          <cell r="CC69">
            <v>0</v>
          </cell>
          <cell r="CH69">
            <v>0</v>
          </cell>
          <cell r="CI69">
            <v>0</v>
          </cell>
          <cell r="CJ69">
            <v>0</v>
          </cell>
          <cell r="CK69">
            <v>0</v>
          </cell>
          <cell r="CL69">
            <v>0</v>
          </cell>
          <cell r="CM69">
            <v>0.34221839999999998</v>
          </cell>
          <cell r="CN69">
            <v>0</v>
          </cell>
          <cell r="CO69">
            <v>0</v>
          </cell>
          <cell r="CP69">
            <v>0.34221839999999998</v>
          </cell>
          <cell r="CQ69">
            <v>0</v>
          </cell>
        </row>
        <row r="70">
          <cell r="A70" t="str">
            <v>1.1.4.243</v>
          </cell>
          <cell r="B70" t="str">
            <v>Строительство КЛ-0,4кВ ТП-3 2х2500кВА Марьина гора до ж/д №21 ВРУ3</v>
          </cell>
          <cell r="C70" t="str">
            <v>G</v>
          </cell>
          <cell r="D70" t="str">
            <v>G_1.1.4.243</v>
          </cell>
          <cell r="E70" t="str">
            <v>C</v>
          </cell>
          <cell r="F70">
            <v>2021</v>
          </cell>
          <cell r="G70">
            <v>2021</v>
          </cell>
          <cell r="J70">
            <v>0</v>
          </cell>
          <cell r="M70">
            <v>0.54296999999999995</v>
          </cell>
          <cell r="U70">
            <v>0</v>
          </cell>
          <cell r="V70">
            <v>0.54296999999999995</v>
          </cell>
          <cell r="Y70">
            <v>0.54296999999999995</v>
          </cell>
          <cell r="BD70">
            <v>0</v>
          </cell>
          <cell r="BI70">
            <v>0</v>
          </cell>
          <cell r="BN70">
            <v>0</v>
          </cell>
          <cell r="BS70">
            <v>0.54296999999999995</v>
          </cell>
          <cell r="BV70">
            <v>0.54296999999999995</v>
          </cell>
          <cell r="BX70">
            <v>0</v>
          </cell>
          <cell r="CC70">
            <v>0</v>
          </cell>
          <cell r="CH70">
            <v>0</v>
          </cell>
          <cell r="CI70">
            <v>0</v>
          </cell>
          <cell r="CJ70">
            <v>0</v>
          </cell>
          <cell r="CK70">
            <v>0</v>
          </cell>
          <cell r="CL70">
            <v>0</v>
          </cell>
          <cell r="CM70">
            <v>0.54296999999999995</v>
          </cell>
          <cell r="CN70">
            <v>0</v>
          </cell>
          <cell r="CO70">
            <v>0</v>
          </cell>
          <cell r="CP70">
            <v>0.54296999999999995</v>
          </cell>
          <cell r="CQ70">
            <v>0</v>
          </cell>
        </row>
        <row r="71">
          <cell r="A71" t="str">
            <v>1.1.4.244</v>
          </cell>
          <cell r="B71" t="str">
            <v>Строительство КЛ-0,4кВ ТП-4 2х1600кВА Марьина гора до ж/д №20 ВРУ1</v>
          </cell>
          <cell r="C71" t="str">
            <v>G</v>
          </cell>
          <cell r="D71" t="str">
            <v>G_1.1.4.244</v>
          </cell>
          <cell r="E71" t="str">
            <v>C</v>
          </cell>
          <cell r="F71">
            <v>2021</v>
          </cell>
          <cell r="G71">
            <v>2021</v>
          </cell>
          <cell r="J71">
            <v>0</v>
          </cell>
          <cell r="M71">
            <v>0.73832160000000002</v>
          </cell>
          <cell r="U71">
            <v>0</v>
          </cell>
          <cell r="V71">
            <v>0.73832160000000002</v>
          </cell>
          <cell r="Y71">
            <v>0.73832160000000002</v>
          </cell>
          <cell r="BD71">
            <v>0</v>
          </cell>
          <cell r="BI71">
            <v>0</v>
          </cell>
          <cell r="BN71">
            <v>0</v>
          </cell>
          <cell r="BS71">
            <v>0.73832160000000002</v>
          </cell>
          <cell r="BV71">
            <v>0.73832160000000002</v>
          </cell>
          <cell r="BX71">
            <v>0</v>
          </cell>
          <cell r="CC71">
            <v>0</v>
          </cell>
          <cell r="CH71">
            <v>0</v>
          </cell>
          <cell r="CI71">
            <v>0</v>
          </cell>
          <cell r="CJ71">
            <v>0</v>
          </cell>
          <cell r="CK71">
            <v>0</v>
          </cell>
          <cell r="CL71">
            <v>0</v>
          </cell>
          <cell r="CM71">
            <v>0.73832160000000002</v>
          </cell>
          <cell r="CN71">
            <v>0</v>
          </cell>
          <cell r="CO71">
            <v>0</v>
          </cell>
          <cell r="CP71">
            <v>0.73832160000000002</v>
          </cell>
          <cell r="CQ71">
            <v>0</v>
          </cell>
        </row>
        <row r="72">
          <cell r="A72" t="str">
            <v>1.1.4.245</v>
          </cell>
          <cell r="B72" t="str">
            <v>Строительство КЛ-0,4кВ ТП-4 2х1600кВА Марьина гора до ж/д №20 ВРУ2</v>
          </cell>
          <cell r="C72" t="str">
            <v>G</v>
          </cell>
          <cell r="D72" t="str">
            <v>G_1.1.4.245</v>
          </cell>
          <cell r="E72" t="str">
            <v>C</v>
          </cell>
          <cell r="F72">
            <v>2021</v>
          </cell>
          <cell r="G72">
            <v>2021</v>
          </cell>
          <cell r="J72">
            <v>0</v>
          </cell>
          <cell r="M72">
            <v>0.36089880000000002</v>
          </cell>
          <cell r="U72">
            <v>0</v>
          </cell>
          <cell r="V72">
            <v>0.36089880000000002</v>
          </cell>
          <cell r="Y72">
            <v>0.36089880000000002</v>
          </cell>
          <cell r="BD72">
            <v>0</v>
          </cell>
          <cell r="BI72">
            <v>0</v>
          </cell>
          <cell r="BN72">
            <v>0</v>
          </cell>
          <cell r="BS72">
            <v>0.36089880000000002</v>
          </cell>
          <cell r="BV72">
            <v>0.36089880000000002</v>
          </cell>
          <cell r="BX72">
            <v>0</v>
          </cell>
          <cell r="CC72">
            <v>0</v>
          </cell>
          <cell r="CH72">
            <v>0</v>
          </cell>
          <cell r="CI72">
            <v>0</v>
          </cell>
          <cell r="CJ72">
            <v>0</v>
          </cell>
          <cell r="CK72">
            <v>0</v>
          </cell>
          <cell r="CL72">
            <v>0</v>
          </cell>
          <cell r="CM72">
            <v>0.36089880000000002</v>
          </cell>
          <cell r="CN72">
            <v>0</v>
          </cell>
          <cell r="CO72">
            <v>0</v>
          </cell>
          <cell r="CP72">
            <v>0.36089880000000002</v>
          </cell>
          <cell r="CQ72">
            <v>0</v>
          </cell>
        </row>
        <row r="73">
          <cell r="A73" t="str">
            <v>1.1.4.246</v>
          </cell>
          <cell r="B73" t="str">
            <v>Строительство КЛ-0,4кВ РП(ТП)-1 2х1000кВА Марьина гора до ж/д№26 ВРУ1</v>
          </cell>
          <cell r="C73" t="str">
            <v>G</v>
          </cell>
          <cell r="D73" t="str">
            <v>G_1.1.4.246</v>
          </cell>
          <cell r="E73" t="str">
            <v>C</v>
          </cell>
          <cell r="F73">
            <v>2022</v>
          </cell>
          <cell r="G73">
            <v>2022</v>
          </cell>
          <cell r="J73">
            <v>0</v>
          </cell>
          <cell r="M73">
            <v>1.0027044000000001</v>
          </cell>
          <cell r="U73">
            <v>0</v>
          </cell>
          <cell r="V73">
            <v>1.0027044000000001</v>
          </cell>
          <cell r="Y73">
            <v>1.0027044000000001</v>
          </cell>
          <cell r="BD73">
            <v>0</v>
          </cell>
          <cell r="BI73">
            <v>0</v>
          </cell>
          <cell r="BN73">
            <v>0</v>
          </cell>
          <cell r="BS73">
            <v>0</v>
          </cell>
          <cell r="BX73">
            <v>0</v>
          </cell>
          <cell r="CC73">
            <v>1.0027044000000001</v>
          </cell>
          <cell r="CF73">
            <v>1.0027044000000001</v>
          </cell>
          <cell r="CH73">
            <v>0</v>
          </cell>
          <cell r="CI73">
            <v>0</v>
          </cell>
          <cell r="CJ73">
            <v>0</v>
          </cell>
          <cell r="CK73">
            <v>0</v>
          </cell>
          <cell r="CL73">
            <v>0</v>
          </cell>
          <cell r="CM73">
            <v>1.0027044000000001</v>
          </cell>
          <cell r="CN73">
            <v>0</v>
          </cell>
          <cell r="CO73">
            <v>0</v>
          </cell>
          <cell r="CP73">
            <v>1.0027044000000001</v>
          </cell>
          <cell r="CQ73">
            <v>0</v>
          </cell>
        </row>
        <row r="74">
          <cell r="A74" t="str">
            <v>1.1.4.247</v>
          </cell>
          <cell r="B74" t="str">
            <v>Строительство КЛ-0,4кВ РП(ТП)-1 2х1000кВА Марьина гора до ж/д№26 ВРУ2</v>
          </cell>
          <cell r="C74" t="str">
            <v>G</v>
          </cell>
          <cell r="D74" t="str">
            <v>G_1.1.4.247</v>
          </cell>
          <cell r="E74" t="str">
            <v>C</v>
          </cell>
          <cell r="F74">
            <v>2022</v>
          </cell>
          <cell r="G74">
            <v>2022</v>
          </cell>
          <cell r="J74">
            <v>0</v>
          </cell>
          <cell r="M74">
            <v>0.47904839999999999</v>
          </cell>
          <cell r="U74">
            <v>0</v>
          </cell>
          <cell r="V74">
            <v>0.47904839999999999</v>
          </cell>
          <cell r="Y74">
            <v>0.47904839999999999</v>
          </cell>
          <cell r="BD74">
            <v>0</v>
          </cell>
          <cell r="BI74">
            <v>0</v>
          </cell>
          <cell r="BN74">
            <v>0</v>
          </cell>
          <cell r="BS74">
            <v>0</v>
          </cell>
          <cell r="BX74">
            <v>0</v>
          </cell>
          <cell r="CC74">
            <v>0.47904839999999999</v>
          </cell>
          <cell r="CF74">
            <v>0.47904839999999999</v>
          </cell>
          <cell r="CH74">
            <v>0</v>
          </cell>
          <cell r="CI74">
            <v>0</v>
          </cell>
          <cell r="CJ74">
            <v>0</v>
          </cell>
          <cell r="CK74">
            <v>0</v>
          </cell>
          <cell r="CL74">
            <v>0</v>
          </cell>
          <cell r="CM74">
            <v>0.47904839999999999</v>
          </cell>
          <cell r="CN74">
            <v>0</v>
          </cell>
          <cell r="CO74">
            <v>0</v>
          </cell>
          <cell r="CP74">
            <v>0.47904839999999999</v>
          </cell>
          <cell r="CQ74">
            <v>0</v>
          </cell>
        </row>
        <row r="75">
          <cell r="A75" t="str">
            <v>1.1.4.248</v>
          </cell>
          <cell r="B75" t="str">
            <v>Строительство КЛ-0,4кВ РП(ТП)-1 2х1000кВА Марьина гора до ж/д№26 ВРУ3</v>
          </cell>
          <cell r="C75" t="str">
            <v>G</v>
          </cell>
          <cell r="D75" t="str">
            <v>G_1.1.4.248</v>
          </cell>
          <cell r="E75" t="str">
            <v>C</v>
          </cell>
          <cell r="F75">
            <v>2022</v>
          </cell>
          <cell r="G75">
            <v>2022</v>
          </cell>
          <cell r="J75">
            <v>0</v>
          </cell>
          <cell r="M75">
            <v>1.0027044000000001</v>
          </cell>
          <cell r="U75">
            <v>0</v>
          </cell>
          <cell r="V75">
            <v>1.0027044000000001</v>
          </cell>
          <cell r="Y75">
            <v>1.0027044000000001</v>
          </cell>
          <cell r="BD75">
            <v>0</v>
          </cell>
          <cell r="BI75">
            <v>0</v>
          </cell>
          <cell r="BN75">
            <v>0</v>
          </cell>
          <cell r="BS75">
            <v>0</v>
          </cell>
          <cell r="BX75">
            <v>0</v>
          </cell>
          <cell r="CC75">
            <v>1.0027044000000001</v>
          </cell>
          <cell r="CF75">
            <v>1.0027044000000001</v>
          </cell>
          <cell r="CH75">
            <v>0</v>
          </cell>
          <cell r="CI75">
            <v>0</v>
          </cell>
          <cell r="CJ75">
            <v>0</v>
          </cell>
          <cell r="CK75">
            <v>0</v>
          </cell>
          <cell r="CL75">
            <v>0</v>
          </cell>
          <cell r="CM75">
            <v>1.0027044000000001</v>
          </cell>
          <cell r="CN75">
            <v>0</v>
          </cell>
          <cell r="CO75">
            <v>0</v>
          </cell>
          <cell r="CP75">
            <v>1.0027044000000001</v>
          </cell>
          <cell r="CQ75">
            <v>0</v>
          </cell>
        </row>
        <row r="76">
          <cell r="A76" t="str">
            <v>1.1.4.249</v>
          </cell>
          <cell r="B76" t="str">
            <v>Строительство КЛ-0,4кВ  РП(ТП)-1 2х1000кВА Марьина гора до ж/д№25 ВРУ1</v>
          </cell>
          <cell r="C76" t="str">
            <v>G</v>
          </cell>
          <cell r="D76" t="str">
            <v>G_1.1.4.249</v>
          </cell>
          <cell r="E76" t="str">
            <v>C</v>
          </cell>
          <cell r="F76">
            <v>2022</v>
          </cell>
          <cell r="G76">
            <v>2022</v>
          </cell>
          <cell r="J76">
            <v>0</v>
          </cell>
          <cell r="M76">
            <v>1.7778936000000001</v>
          </cell>
          <cell r="U76">
            <v>0</v>
          </cell>
          <cell r="V76">
            <v>1.7778936000000001</v>
          </cell>
          <cell r="Y76">
            <v>1.7778936000000001</v>
          </cell>
          <cell r="BD76">
            <v>0</v>
          </cell>
          <cell r="BI76">
            <v>0</v>
          </cell>
          <cell r="BN76">
            <v>0</v>
          </cell>
          <cell r="BS76">
            <v>0</v>
          </cell>
          <cell r="BX76">
            <v>0</v>
          </cell>
          <cell r="CC76">
            <v>1.7778936000000001</v>
          </cell>
          <cell r="CF76">
            <v>1.7778936000000001</v>
          </cell>
          <cell r="CH76">
            <v>0</v>
          </cell>
          <cell r="CI76">
            <v>0</v>
          </cell>
          <cell r="CJ76">
            <v>0</v>
          </cell>
          <cell r="CK76">
            <v>0</v>
          </cell>
          <cell r="CL76">
            <v>0</v>
          </cell>
          <cell r="CM76">
            <v>1.7778936000000001</v>
          </cell>
          <cell r="CN76">
            <v>0</v>
          </cell>
          <cell r="CO76">
            <v>0</v>
          </cell>
          <cell r="CP76">
            <v>1.7778936000000001</v>
          </cell>
          <cell r="CQ76">
            <v>0</v>
          </cell>
        </row>
        <row r="77">
          <cell r="A77" t="str">
            <v>1.1.4.250</v>
          </cell>
          <cell r="B77" t="str">
            <v>Строительство КЛ-0,4кВ РП(ТП)-1 2х1000кВА Марьина гора до ж/д№25 ВРУ2</v>
          </cell>
          <cell r="C77" t="str">
            <v>G</v>
          </cell>
          <cell r="D77" t="str">
            <v>G_1.1.4.250</v>
          </cell>
          <cell r="E77" t="str">
            <v>C</v>
          </cell>
          <cell r="F77">
            <v>2022</v>
          </cell>
          <cell r="G77">
            <v>2022</v>
          </cell>
          <cell r="J77">
            <v>0</v>
          </cell>
          <cell r="M77">
            <v>0.82524600000000004</v>
          </cell>
          <cell r="U77">
            <v>0</v>
          </cell>
          <cell r="V77">
            <v>0.82524600000000004</v>
          </cell>
          <cell r="Y77">
            <v>0.82524600000000004</v>
          </cell>
          <cell r="BD77">
            <v>0</v>
          </cell>
          <cell r="BI77">
            <v>0</v>
          </cell>
          <cell r="BN77">
            <v>0</v>
          </cell>
          <cell r="BS77">
            <v>0</v>
          </cell>
          <cell r="BX77">
            <v>0</v>
          </cell>
          <cell r="CC77">
            <v>0.82524600000000004</v>
          </cell>
          <cell r="CF77">
            <v>0.82524600000000004</v>
          </cell>
          <cell r="CH77">
            <v>0</v>
          </cell>
          <cell r="CI77">
            <v>0</v>
          </cell>
          <cell r="CJ77">
            <v>0</v>
          </cell>
          <cell r="CK77">
            <v>0</v>
          </cell>
          <cell r="CL77">
            <v>0</v>
          </cell>
          <cell r="CM77">
            <v>0.82524600000000004</v>
          </cell>
          <cell r="CN77">
            <v>0</v>
          </cell>
          <cell r="CO77">
            <v>0</v>
          </cell>
          <cell r="CP77">
            <v>0.82524600000000004</v>
          </cell>
          <cell r="CQ77">
            <v>0</v>
          </cell>
        </row>
        <row r="78">
          <cell r="A78" t="str">
            <v>1.1.4.251</v>
          </cell>
          <cell r="B78" t="str">
            <v>Строительство КЛ-0,4кВ РП(ТП)-1 2х1000кВА Марьина гора до ж/д№25 ВРУ3</v>
          </cell>
          <cell r="C78" t="str">
            <v>G</v>
          </cell>
          <cell r="D78" t="str">
            <v>G_1.1.4.251</v>
          </cell>
          <cell r="E78" t="str">
            <v>C</v>
          </cell>
          <cell r="F78">
            <v>2022</v>
          </cell>
          <cell r="G78">
            <v>2022</v>
          </cell>
          <cell r="J78">
            <v>0</v>
          </cell>
          <cell r="M78">
            <v>2.0255543999999999</v>
          </cell>
          <cell r="U78">
            <v>0</v>
          </cell>
          <cell r="V78">
            <v>2.0255543999999999</v>
          </cell>
          <cell r="Y78">
            <v>2.0255543999999999</v>
          </cell>
          <cell r="BD78">
            <v>0</v>
          </cell>
          <cell r="BI78">
            <v>0</v>
          </cell>
          <cell r="BN78">
            <v>0</v>
          </cell>
          <cell r="BS78">
            <v>0</v>
          </cell>
          <cell r="BX78">
            <v>0</v>
          </cell>
          <cell r="CC78">
            <v>2.0255543999999999</v>
          </cell>
          <cell r="CF78">
            <v>2.0255543999999999</v>
          </cell>
          <cell r="CH78">
            <v>0</v>
          </cell>
          <cell r="CI78">
            <v>0</v>
          </cell>
          <cell r="CJ78">
            <v>0</v>
          </cell>
          <cell r="CK78">
            <v>0</v>
          </cell>
          <cell r="CL78">
            <v>0</v>
          </cell>
          <cell r="CM78">
            <v>2.0255543999999999</v>
          </cell>
          <cell r="CN78">
            <v>0</v>
          </cell>
          <cell r="CO78">
            <v>0</v>
          </cell>
          <cell r="CP78">
            <v>2.0255543999999999</v>
          </cell>
          <cell r="CQ78">
            <v>0</v>
          </cell>
        </row>
        <row r="79">
          <cell r="A79" t="str">
            <v>1.1.4.252</v>
          </cell>
          <cell r="B79" t="str">
            <v>Строительство КЛ-0,4кВ РП(ТП)-1 2х1000кВА Марьина гора до ж/д№25 ВРУ4</v>
          </cell>
          <cell r="C79" t="str">
            <v>G</v>
          </cell>
          <cell r="D79" t="str">
            <v>G_1.1.4.252</v>
          </cell>
          <cell r="E79" t="str">
            <v>C</v>
          </cell>
          <cell r="F79">
            <v>2022</v>
          </cell>
          <cell r="G79">
            <v>2022</v>
          </cell>
          <cell r="J79">
            <v>0</v>
          </cell>
          <cell r="M79">
            <v>0.93072840000000001</v>
          </cell>
          <cell r="U79">
            <v>0</v>
          </cell>
          <cell r="V79">
            <v>0.93072840000000001</v>
          </cell>
          <cell r="Y79">
            <v>0.93072840000000001</v>
          </cell>
          <cell r="BD79">
            <v>0</v>
          </cell>
          <cell r="BI79">
            <v>0</v>
          </cell>
          <cell r="BN79">
            <v>0</v>
          </cell>
          <cell r="BS79">
            <v>0</v>
          </cell>
          <cell r="BX79">
            <v>0</v>
          </cell>
          <cell r="CC79">
            <v>0.93072840000000001</v>
          </cell>
          <cell r="CF79">
            <v>0.93072840000000001</v>
          </cell>
          <cell r="CH79">
            <v>0</v>
          </cell>
          <cell r="CI79">
            <v>0</v>
          </cell>
          <cell r="CJ79">
            <v>0</v>
          </cell>
          <cell r="CK79">
            <v>0</v>
          </cell>
          <cell r="CL79">
            <v>0</v>
          </cell>
          <cell r="CM79">
            <v>0.93072840000000001</v>
          </cell>
          <cell r="CN79">
            <v>0</v>
          </cell>
          <cell r="CO79">
            <v>0</v>
          </cell>
          <cell r="CP79">
            <v>0.93072840000000001</v>
          </cell>
          <cell r="CQ79">
            <v>0</v>
          </cell>
        </row>
        <row r="80">
          <cell r="A80" t="str">
            <v>1.1.4.253</v>
          </cell>
          <cell r="B80" t="str">
            <v>Строительство КЛ-0,4кВ РП(ТП)-1 2х1000кВА Марьина гора до ж/д№25 ВРУ5</v>
          </cell>
          <cell r="C80" t="str">
            <v>G</v>
          </cell>
          <cell r="D80" t="str">
            <v>G_1.1.4.253</v>
          </cell>
          <cell r="E80" t="str">
            <v>C</v>
          </cell>
          <cell r="F80">
            <v>2022</v>
          </cell>
          <cell r="G80">
            <v>2022</v>
          </cell>
          <cell r="J80">
            <v>0</v>
          </cell>
          <cell r="M80">
            <v>0.15273120000000001</v>
          </cell>
          <cell r="U80">
            <v>0</v>
          </cell>
          <cell r="V80">
            <v>0.15273120000000001</v>
          </cell>
          <cell r="Y80">
            <v>0.15273120000000001</v>
          </cell>
          <cell r="BD80">
            <v>0</v>
          </cell>
          <cell r="BI80">
            <v>0</v>
          </cell>
          <cell r="BN80">
            <v>0</v>
          </cell>
          <cell r="BS80">
            <v>0</v>
          </cell>
          <cell r="BX80">
            <v>0</v>
          </cell>
          <cell r="CC80">
            <v>0.15273120000000001</v>
          </cell>
          <cell r="CF80">
            <v>0.15273120000000001</v>
          </cell>
          <cell r="CH80">
            <v>0</v>
          </cell>
          <cell r="CI80">
            <v>0</v>
          </cell>
          <cell r="CJ80">
            <v>0</v>
          </cell>
          <cell r="CK80">
            <v>0</v>
          </cell>
          <cell r="CL80">
            <v>0</v>
          </cell>
          <cell r="CM80">
            <v>0.15273120000000001</v>
          </cell>
          <cell r="CN80">
            <v>0</v>
          </cell>
          <cell r="CO80">
            <v>0</v>
          </cell>
          <cell r="CP80">
            <v>0.15273120000000001</v>
          </cell>
          <cell r="CQ80">
            <v>0</v>
          </cell>
        </row>
        <row r="81">
          <cell r="A81" t="str">
            <v>1.1.4.254</v>
          </cell>
          <cell r="B81" t="str">
            <v>Строительство КЛ-0,4кВ РП(ТП)-1 2х1000кВА Марьина гора до ж/д№25 ВРУ6</v>
          </cell>
          <cell r="C81" t="str">
            <v>G</v>
          </cell>
          <cell r="D81" t="str">
            <v>G_1.1.4.254</v>
          </cell>
          <cell r="E81" t="str">
            <v>C</v>
          </cell>
          <cell r="F81">
            <v>2022</v>
          </cell>
          <cell r="G81">
            <v>2022</v>
          </cell>
          <cell r="J81">
            <v>0</v>
          </cell>
          <cell r="M81">
            <v>0.15273120000000001</v>
          </cell>
          <cell r="U81">
            <v>0</v>
          </cell>
          <cell r="V81">
            <v>0.15273120000000001</v>
          </cell>
          <cell r="Y81">
            <v>0.15273120000000001</v>
          </cell>
          <cell r="BD81">
            <v>0</v>
          </cell>
          <cell r="BI81">
            <v>0</v>
          </cell>
          <cell r="BN81">
            <v>0</v>
          </cell>
          <cell r="BS81">
            <v>0</v>
          </cell>
          <cell r="BX81">
            <v>0</v>
          </cell>
          <cell r="CC81">
            <v>0.15273120000000001</v>
          </cell>
          <cell r="CF81">
            <v>0.15273120000000001</v>
          </cell>
          <cell r="CH81">
            <v>0</v>
          </cell>
          <cell r="CI81">
            <v>0</v>
          </cell>
          <cell r="CJ81">
            <v>0</v>
          </cell>
          <cell r="CK81">
            <v>0</v>
          </cell>
          <cell r="CL81">
            <v>0</v>
          </cell>
          <cell r="CM81">
            <v>0.15273120000000001</v>
          </cell>
          <cell r="CN81">
            <v>0</v>
          </cell>
          <cell r="CO81">
            <v>0</v>
          </cell>
          <cell r="CP81">
            <v>0.15273120000000001</v>
          </cell>
          <cell r="CQ81">
            <v>0</v>
          </cell>
        </row>
        <row r="82">
          <cell r="A82" t="str">
            <v>1.1.4.255</v>
          </cell>
          <cell r="B82" t="str">
            <v xml:space="preserve">Строительство КЛ-0,4кВ ТП-237-Набережный 6 </v>
          </cell>
          <cell r="C82" t="str">
            <v>G</v>
          </cell>
          <cell r="D82" t="str">
            <v>G_1.1.4.255</v>
          </cell>
          <cell r="E82" t="str">
            <v>C</v>
          </cell>
          <cell r="F82">
            <v>2021</v>
          </cell>
          <cell r="G82">
            <v>2021</v>
          </cell>
          <cell r="J82">
            <v>0</v>
          </cell>
          <cell r="M82">
            <v>0.2244768</v>
          </cell>
          <cell r="U82">
            <v>0</v>
          </cell>
          <cell r="V82">
            <v>0.2244768</v>
          </cell>
          <cell r="Y82">
            <v>0.2244768</v>
          </cell>
          <cell r="BD82">
            <v>0</v>
          </cell>
          <cell r="BI82">
            <v>0</v>
          </cell>
          <cell r="BN82">
            <v>0</v>
          </cell>
          <cell r="BS82">
            <v>0.2244768</v>
          </cell>
          <cell r="BV82">
            <v>0.2244768</v>
          </cell>
          <cell r="BX82">
            <v>0</v>
          </cell>
          <cell r="CC82">
            <v>0</v>
          </cell>
          <cell r="CH82">
            <v>0</v>
          </cell>
          <cell r="CI82">
            <v>0</v>
          </cell>
          <cell r="CJ82">
            <v>0</v>
          </cell>
          <cell r="CK82">
            <v>0</v>
          </cell>
          <cell r="CL82">
            <v>0</v>
          </cell>
          <cell r="CM82">
            <v>0.2244768</v>
          </cell>
          <cell r="CN82">
            <v>0</v>
          </cell>
          <cell r="CO82">
            <v>0</v>
          </cell>
          <cell r="CP82">
            <v>0.2244768</v>
          </cell>
          <cell r="CQ82">
            <v>0</v>
          </cell>
        </row>
        <row r="83">
          <cell r="A83" t="str">
            <v>1.1.4.256</v>
          </cell>
          <cell r="B83" t="str">
            <v xml:space="preserve">Строительство КЛ-0,4кВ ТП-237-Набережный 8 </v>
          </cell>
          <cell r="C83" t="str">
            <v>G</v>
          </cell>
          <cell r="D83" t="str">
            <v>G_1.1.4.256</v>
          </cell>
          <cell r="E83" t="str">
            <v>C</v>
          </cell>
          <cell r="F83">
            <v>2021</v>
          </cell>
          <cell r="G83">
            <v>2021</v>
          </cell>
          <cell r="J83">
            <v>0</v>
          </cell>
          <cell r="M83">
            <v>0.47157719999999997</v>
          </cell>
          <cell r="U83">
            <v>0</v>
          </cell>
          <cell r="V83">
            <v>0.47157719999999997</v>
          </cell>
          <cell r="Y83">
            <v>0.47157719999999997</v>
          </cell>
          <cell r="BD83">
            <v>0</v>
          </cell>
          <cell r="BI83">
            <v>0</v>
          </cell>
          <cell r="BN83">
            <v>0</v>
          </cell>
          <cell r="BS83">
            <v>0.47157719999999997</v>
          </cell>
          <cell r="BV83">
            <v>0.47157719999999997</v>
          </cell>
          <cell r="BX83">
            <v>0</v>
          </cell>
          <cell r="CC83">
            <v>0</v>
          </cell>
          <cell r="CH83">
            <v>0</v>
          </cell>
          <cell r="CI83">
            <v>0</v>
          </cell>
          <cell r="CJ83">
            <v>0</v>
          </cell>
          <cell r="CK83">
            <v>0</v>
          </cell>
          <cell r="CL83">
            <v>0</v>
          </cell>
          <cell r="CM83">
            <v>0.47157719999999997</v>
          </cell>
          <cell r="CN83">
            <v>0</v>
          </cell>
          <cell r="CO83">
            <v>0</v>
          </cell>
          <cell r="CP83">
            <v>0.47157719999999997</v>
          </cell>
          <cell r="CQ83">
            <v>0</v>
          </cell>
        </row>
        <row r="84">
          <cell r="A84" t="str">
            <v>1.1.4.257</v>
          </cell>
          <cell r="B84" t="str">
            <v xml:space="preserve">Строительство КЛ-0,4кВ  ТП-243-Кукуевицкого 10/4 </v>
          </cell>
          <cell r="C84" t="str">
            <v>G</v>
          </cell>
          <cell r="D84" t="str">
            <v>G_1.1.4.257</v>
          </cell>
          <cell r="E84" t="str">
            <v>C</v>
          </cell>
          <cell r="F84">
            <v>2021</v>
          </cell>
          <cell r="G84">
            <v>2021</v>
          </cell>
          <cell r="J84">
            <v>0</v>
          </cell>
          <cell r="M84">
            <v>0.42918600000000001</v>
          </cell>
          <cell r="U84">
            <v>0</v>
          </cell>
          <cell r="V84">
            <v>0.42918600000000001</v>
          </cell>
          <cell r="Y84">
            <v>0.42918600000000001</v>
          </cell>
          <cell r="BD84">
            <v>0</v>
          </cell>
          <cell r="BI84">
            <v>0</v>
          </cell>
          <cell r="BN84">
            <v>0</v>
          </cell>
          <cell r="BS84">
            <v>0.42918600000000001</v>
          </cell>
          <cell r="BV84">
            <v>0.42918600000000001</v>
          </cell>
          <cell r="BX84">
            <v>0</v>
          </cell>
          <cell r="CC84">
            <v>0</v>
          </cell>
          <cell r="CH84">
            <v>0</v>
          </cell>
          <cell r="CI84">
            <v>0</v>
          </cell>
          <cell r="CJ84">
            <v>0</v>
          </cell>
          <cell r="CK84">
            <v>0</v>
          </cell>
          <cell r="CL84">
            <v>0</v>
          </cell>
          <cell r="CM84">
            <v>0.42918600000000001</v>
          </cell>
          <cell r="CN84">
            <v>0</v>
          </cell>
          <cell r="CO84">
            <v>0</v>
          </cell>
          <cell r="CP84">
            <v>0.42918600000000001</v>
          </cell>
          <cell r="CQ84">
            <v>0</v>
          </cell>
        </row>
        <row r="85">
          <cell r="A85" t="str">
            <v>1.1.4.258</v>
          </cell>
          <cell r="B85" t="str">
            <v>Строительство КЛ-0,4кВ РП(ТП) (стр.12) мкр.39 до ж/д№3.1 ВРУ1</v>
          </cell>
          <cell r="C85" t="str">
            <v>G</v>
          </cell>
          <cell r="D85" t="str">
            <v>G_1.1.4.258</v>
          </cell>
          <cell r="E85" t="str">
            <v>C</v>
          </cell>
          <cell r="F85">
            <v>2022</v>
          </cell>
          <cell r="G85">
            <v>2022</v>
          </cell>
          <cell r="J85">
            <v>0</v>
          </cell>
          <cell r="M85">
            <v>0.55641839999999998</v>
          </cell>
          <cell r="U85">
            <v>0</v>
          </cell>
          <cell r="V85">
            <v>0.55641839999999998</v>
          </cell>
          <cell r="Y85">
            <v>0.55641839999999998</v>
          </cell>
          <cell r="BD85">
            <v>0</v>
          </cell>
          <cell r="BI85">
            <v>0</v>
          </cell>
          <cell r="BN85">
            <v>0</v>
          </cell>
          <cell r="BS85">
            <v>0</v>
          </cell>
          <cell r="BX85">
            <v>0</v>
          </cell>
          <cell r="CC85">
            <v>0.55641839999999998</v>
          </cell>
          <cell r="CF85">
            <v>0.55641839999999998</v>
          </cell>
          <cell r="CH85">
            <v>0</v>
          </cell>
          <cell r="CI85">
            <v>0</v>
          </cell>
          <cell r="CJ85">
            <v>0</v>
          </cell>
          <cell r="CK85">
            <v>0</v>
          </cell>
          <cell r="CL85">
            <v>0</v>
          </cell>
          <cell r="CM85">
            <v>0.55641839999999998</v>
          </cell>
          <cell r="CN85">
            <v>0</v>
          </cell>
          <cell r="CO85">
            <v>0</v>
          </cell>
          <cell r="CP85">
            <v>0.55641839999999998</v>
          </cell>
          <cell r="CQ85">
            <v>0</v>
          </cell>
        </row>
        <row r="86">
          <cell r="A86" t="str">
            <v>1.1.4.259</v>
          </cell>
          <cell r="B86" t="str">
            <v>Строительство КЛ-0,4кВ РП(ТП) (стр.12) мкр.39 до ж/д№3.1 ВРУ2</v>
          </cell>
          <cell r="C86" t="str">
            <v>G</v>
          </cell>
          <cell r="D86" t="str">
            <v>G_1.1.4.259</v>
          </cell>
          <cell r="E86" t="str">
            <v>C</v>
          </cell>
          <cell r="F86">
            <v>2022</v>
          </cell>
          <cell r="G86">
            <v>2022</v>
          </cell>
          <cell r="J86">
            <v>0</v>
          </cell>
          <cell r="M86">
            <v>0.65812440000000005</v>
          </cell>
          <cell r="U86">
            <v>0</v>
          </cell>
          <cell r="V86">
            <v>0.65812440000000005</v>
          </cell>
          <cell r="Y86">
            <v>0.65812440000000005</v>
          </cell>
          <cell r="BD86">
            <v>0</v>
          </cell>
          <cell r="BI86">
            <v>0</v>
          </cell>
          <cell r="BN86">
            <v>0</v>
          </cell>
          <cell r="BS86">
            <v>0</v>
          </cell>
          <cell r="BX86">
            <v>0</v>
          </cell>
          <cell r="CC86">
            <v>0.65812440000000005</v>
          </cell>
          <cell r="CF86">
            <v>0.65812440000000005</v>
          </cell>
          <cell r="CH86">
            <v>0</v>
          </cell>
          <cell r="CI86">
            <v>0</v>
          </cell>
          <cell r="CJ86">
            <v>0</v>
          </cell>
          <cell r="CK86">
            <v>0</v>
          </cell>
          <cell r="CL86">
            <v>0</v>
          </cell>
          <cell r="CM86">
            <v>0.65812440000000005</v>
          </cell>
          <cell r="CN86">
            <v>0</v>
          </cell>
          <cell r="CO86">
            <v>0</v>
          </cell>
          <cell r="CP86">
            <v>0.65812440000000005</v>
          </cell>
          <cell r="CQ86">
            <v>0</v>
          </cell>
        </row>
        <row r="87">
          <cell r="A87" t="str">
            <v>1.1.4.260</v>
          </cell>
          <cell r="B87" t="str">
            <v>Строительство КЛ-0,4кВ РП(ТП) (стр.12) мкр.39 до ж/д№3.2 ВРУ1</v>
          </cell>
          <cell r="C87" t="str">
            <v>G</v>
          </cell>
          <cell r="D87" t="str">
            <v>G_1.1.4.260</v>
          </cell>
          <cell r="E87" t="str">
            <v>C</v>
          </cell>
          <cell r="F87">
            <v>2022</v>
          </cell>
          <cell r="G87">
            <v>2022</v>
          </cell>
          <cell r="J87">
            <v>0</v>
          </cell>
          <cell r="M87">
            <v>0.89975159999999998</v>
          </cell>
          <cell r="U87">
            <v>0</v>
          </cell>
          <cell r="V87">
            <v>0.89975159999999998</v>
          </cell>
          <cell r="Y87">
            <v>0.89975159999999998</v>
          </cell>
          <cell r="BD87">
            <v>0</v>
          </cell>
          <cell r="BI87">
            <v>0</v>
          </cell>
          <cell r="BN87">
            <v>0</v>
          </cell>
          <cell r="BS87">
            <v>0</v>
          </cell>
          <cell r="BX87">
            <v>0</v>
          </cell>
          <cell r="CC87">
            <v>0.89975159999999998</v>
          </cell>
          <cell r="CF87">
            <v>0.89975159999999998</v>
          </cell>
          <cell r="CH87">
            <v>0</v>
          </cell>
          <cell r="CI87">
            <v>0</v>
          </cell>
          <cell r="CJ87">
            <v>0</v>
          </cell>
          <cell r="CK87">
            <v>0</v>
          </cell>
          <cell r="CL87">
            <v>0</v>
          </cell>
          <cell r="CM87">
            <v>0.89975159999999998</v>
          </cell>
          <cell r="CN87">
            <v>0</v>
          </cell>
          <cell r="CO87">
            <v>0</v>
          </cell>
          <cell r="CP87">
            <v>0.89975159999999998</v>
          </cell>
          <cell r="CQ87">
            <v>0</v>
          </cell>
        </row>
        <row r="88">
          <cell r="A88" t="str">
            <v>1.1.4.261</v>
          </cell>
          <cell r="B88" t="str">
            <v>Строительство КЛ-0,4кВ РП(ТП) (стр.12) мкр.39 до ж/д№3.2 ВРУ2</v>
          </cell>
          <cell r="C88" t="str">
            <v>G</v>
          </cell>
          <cell r="D88" t="str">
            <v>G_1.1.4.261</v>
          </cell>
          <cell r="E88" t="str">
            <v>C</v>
          </cell>
          <cell r="F88">
            <v>2022</v>
          </cell>
          <cell r="G88">
            <v>2022</v>
          </cell>
          <cell r="J88">
            <v>0</v>
          </cell>
          <cell r="M88">
            <v>1.0066523999999999</v>
          </cell>
          <cell r="U88">
            <v>0</v>
          </cell>
          <cell r="V88">
            <v>1.0066523999999999</v>
          </cell>
          <cell r="Y88">
            <v>1.0066523999999999</v>
          </cell>
          <cell r="BD88">
            <v>0</v>
          </cell>
          <cell r="BI88">
            <v>0</v>
          </cell>
          <cell r="BN88">
            <v>0</v>
          </cell>
          <cell r="BS88">
            <v>0</v>
          </cell>
          <cell r="BX88">
            <v>0</v>
          </cell>
          <cell r="CC88">
            <v>1.0066523999999999</v>
          </cell>
          <cell r="CF88">
            <v>1.0066523999999999</v>
          </cell>
          <cell r="CH88">
            <v>0</v>
          </cell>
          <cell r="CI88">
            <v>0</v>
          </cell>
          <cell r="CJ88">
            <v>0</v>
          </cell>
          <cell r="CK88">
            <v>0</v>
          </cell>
          <cell r="CL88">
            <v>0</v>
          </cell>
          <cell r="CM88">
            <v>1.0066523999999999</v>
          </cell>
          <cell r="CN88">
            <v>0</v>
          </cell>
          <cell r="CO88">
            <v>0</v>
          </cell>
          <cell r="CP88">
            <v>1.0066523999999999</v>
          </cell>
          <cell r="CQ88">
            <v>0</v>
          </cell>
        </row>
        <row r="89">
          <cell r="A89" t="str">
            <v>1.1.4.262</v>
          </cell>
          <cell r="B89" t="str">
            <v>Строительство КЛ-0,4кВ  от ТП-265 до ж/д Майская,14</v>
          </cell>
          <cell r="C89" t="str">
            <v>G</v>
          </cell>
          <cell r="D89" t="str">
            <v>G_1.1.4.262</v>
          </cell>
          <cell r="E89" t="str">
            <v>C</v>
          </cell>
          <cell r="F89">
            <v>2022</v>
          </cell>
          <cell r="G89">
            <v>2022</v>
          </cell>
          <cell r="J89">
            <v>0</v>
          </cell>
          <cell r="M89">
            <v>1.7796084000000001</v>
          </cell>
          <cell r="U89">
            <v>0</v>
          </cell>
          <cell r="V89">
            <v>1.7796084000000001</v>
          </cell>
          <cell r="Y89">
            <v>1.7796084000000001</v>
          </cell>
          <cell r="BD89">
            <v>0</v>
          </cell>
          <cell r="BI89">
            <v>0</v>
          </cell>
          <cell r="BN89">
            <v>0</v>
          </cell>
          <cell r="BS89">
            <v>0</v>
          </cell>
          <cell r="BX89">
            <v>0</v>
          </cell>
          <cell r="CC89">
            <v>1.7796084000000001</v>
          </cell>
          <cell r="CF89">
            <v>1.7796084000000001</v>
          </cell>
          <cell r="CH89">
            <v>0</v>
          </cell>
          <cell r="CI89">
            <v>0</v>
          </cell>
          <cell r="CJ89">
            <v>0</v>
          </cell>
          <cell r="CK89">
            <v>0</v>
          </cell>
          <cell r="CL89">
            <v>0</v>
          </cell>
          <cell r="CM89">
            <v>1.7796084000000001</v>
          </cell>
          <cell r="CN89">
            <v>0</v>
          </cell>
          <cell r="CO89">
            <v>0</v>
          </cell>
          <cell r="CP89">
            <v>1.7796084000000001</v>
          </cell>
          <cell r="CQ89">
            <v>0</v>
          </cell>
        </row>
        <row r="90">
          <cell r="A90" t="str">
            <v>1.1.4.263</v>
          </cell>
          <cell r="B90" t="str">
            <v>Строительство КЛ-0,4кВ ТП-265 до  Бизнесс центр</v>
          </cell>
          <cell r="C90" t="str">
            <v>G</v>
          </cell>
          <cell r="D90" t="str">
            <v>G_1.1.4.263</v>
          </cell>
          <cell r="E90" t="str">
            <v>C</v>
          </cell>
          <cell r="F90">
            <v>2022</v>
          </cell>
          <cell r="G90">
            <v>2022</v>
          </cell>
          <cell r="J90">
            <v>0</v>
          </cell>
          <cell r="M90">
            <v>4.7133599999999998</v>
          </cell>
          <cell r="U90">
            <v>0</v>
          </cell>
          <cell r="V90">
            <v>4.7133599999999998</v>
          </cell>
          <cell r="Y90">
            <v>4.7133599999999998</v>
          </cell>
          <cell r="BD90">
            <v>0</v>
          </cell>
          <cell r="BI90">
            <v>0</v>
          </cell>
          <cell r="BN90">
            <v>0</v>
          </cell>
          <cell r="BS90">
            <v>0</v>
          </cell>
          <cell r="BX90">
            <v>0</v>
          </cell>
          <cell r="CC90">
            <v>4.7133599999999998</v>
          </cell>
          <cell r="CF90">
            <v>4.7133599999999998</v>
          </cell>
          <cell r="CH90">
            <v>0</v>
          </cell>
          <cell r="CI90">
            <v>0</v>
          </cell>
          <cell r="CJ90">
            <v>0</v>
          </cell>
          <cell r="CK90">
            <v>0</v>
          </cell>
          <cell r="CL90">
            <v>0</v>
          </cell>
          <cell r="CM90">
            <v>4.7133599999999998</v>
          </cell>
          <cell r="CN90">
            <v>0</v>
          </cell>
          <cell r="CO90">
            <v>0</v>
          </cell>
          <cell r="CP90">
            <v>4.7133599999999998</v>
          </cell>
          <cell r="CQ90">
            <v>0</v>
          </cell>
        </row>
        <row r="91">
          <cell r="A91" t="str">
            <v>1.1.4.264</v>
          </cell>
          <cell r="B91" t="str">
            <v>Строительство КЛ-0,4кВ ТП-265 до Магазин Техника</v>
          </cell>
          <cell r="C91" t="str">
            <v>G</v>
          </cell>
          <cell r="D91" t="str">
            <v>G_1.1.4.264</v>
          </cell>
          <cell r="E91" t="str">
            <v>C</v>
          </cell>
          <cell r="F91">
            <v>2022</v>
          </cell>
          <cell r="G91">
            <v>2022</v>
          </cell>
          <cell r="J91">
            <v>0</v>
          </cell>
          <cell r="M91">
            <v>2.1631200000000002</v>
          </cell>
          <cell r="U91">
            <v>0</v>
          </cell>
          <cell r="V91">
            <v>2.1631200000000002</v>
          </cell>
          <cell r="Y91">
            <v>2.1631200000000002</v>
          </cell>
          <cell r="BD91">
            <v>0</v>
          </cell>
          <cell r="BI91">
            <v>0</v>
          </cell>
          <cell r="BN91">
            <v>0</v>
          </cell>
          <cell r="BS91">
            <v>0</v>
          </cell>
          <cell r="BX91">
            <v>0</v>
          </cell>
          <cell r="CC91">
            <v>2.1631200000000002</v>
          </cell>
          <cell r="CF91">
            <v>2.1631200000000002</v>
          </cell>
          <cell r="CH91">
            <v>0</v>
          </cell>
          <cell r="CI91">
            <v>0</v>
          </cell>
          <cell r="CJ91">
            <v>0</v>
          </cell>
          <cell r="CK91">
            <v>0</v>
          </cell>
          <cell r="CL91">
            <v>0</v>
          </cell>
          <cell r="CM91">
            <v>2.1631200000000002</v>
          </cell>
          <cell r="CN91">
            <v>0</v>
          </cell>
          <cell r="CO91">
            <v>0</v>
          </cell>
          <cell r="CP91">
            <v>2.1631200000000002</v>
          </cell>
          <cell r="CQ91">
            <v>0</v>
          </cell>
        </row>
        <row r="92">
          <cell r="A92" t="str">
            <v>1.1.4.265</v>
          </cell>
          <cell r="B92" t="str">
            <v>Строительство КЛ-0,4кВ ТП-265 до Торговый Павильон</v>
          </cell>
          <cell r="C92" t="str">
            <v>G</v>
          </cell>
          <cell r="D92" t="str">
            <v>G_1.1.4.265</v>
          </cell>
          <cell r="E92" t="str">
            <v>C</v>
          </cell>
          <cell r="F92">
            <v>2022</v>
          </cell>
          <cell r="G92">
            <v>2022</v>
          </cell>
          <cell r="J92">
            <v>0</v>
          </cell>
          <cell r="M92">
            <v>0.84294840000000004</v>
          </cell>
          <cell r="U92">
            <v>0</v>
          </cell>
          <cell r="V92">
            <v>0.84294840000000004</v>
          </cell>
          <cell r="Y92">
            <v>0.84294840000000004</v>
          </cell>
          <cell r="BD92">
            <v>0</v>
          </cell>
          <cell r="BI92">
            <v>0</v>
          </cell>
          <cell r="BN92">
            <v>0</v>
          </cell>
          <cell r="BS92">
            <v>0</v>
          </cell>
          <cell r="BX92">
            <v>0</v>
          </cell>
          <cell r="CC92">
            <v>0.84294840000000004</v>
          </cell>
          <cell r="CF92">
            <v>0.84294840000000004</v>
          </cell>
          <cell r="CH92">
            <v>0</v>
          </cell>
          <cell r="CI92">
            <v>0</v>
          </cell>
          <cell r="CJ92">
            <v>0</v>
          </cell>
          <cell r="CK92">
            <v>0</v>
          </cell>
          <cell r="CL92">
            <v>0</v>
          </cell>
          <cell r="CM92">
            <v>0.84294840000000004</v>
          </cell>
          <cell r="CN92">
            <v>0</v>
          </cell>
          <cell r="CO92">
            <v>0</v>
          </cell>
          <cell r="CP92">
            <v>0.84294840000000004</v>
          </cell>
          <cell r="CQ92">
            <v>0</v>
          </cell>
        </row>
        <row r="93">
          <cell r="A93" t="str">
            <v>1.1.4.266</v>
          </cell>
          <cell r="B93" t="str">
            <v>Строительство КЛ-0,4кВ ТП-265 до  Потребительский гаражный кооператив Газон</v>
          </cell>
          <cell r="C93" t="str">
            <v>G</v>
          </cell>
          <cell r="D93" t="str">
            <v>G_1.1.4.266</v>
          </cell>
          <cell r="E93" t="str">
            <v>C</v>
          </cell>
          <cell r="F93">
            <v>2022</v>
          </cell>
          <cell r="G93">
            <v>2022</v>
          </cell>
          <cell r="J93">
            <v>0</v>
          </cell>
          <cell r="M93">
            <v>7.80444E-2</v>
          </cell>
          <cell r="U93">
            <v>0</v>
          </cell>
          <cell r="V93">
            <v>7.80444E-2</v>
          </cell>
          <cell r="Y93">
            <v>7.80444E-2</v>
          </cell>
          <cell r="BD93">
            <v>0</v>
          </cell>
          <cell r="BI93">
            <v>0</v>
          </cell>
          <cell r="BN93">
            <v>0</v>
          </cell>
          <cell r="BS93">
            <v>0</v>
          </cell>
          <cell r="BX93">
            <v>0</v>
          </cell>
          <cell r="CC93">
            <v>7.80444E-2</v>
          </cell>
          <cell r="CF93">
            <v>7.80444E-2</v>
          </cell>
          <cell r="CH93">
            <v>0</v>
          </cell>
          <cell r="CI93">
            <v>0</v>
          </cell>
          <cell r="CJ93">
            <v>0</v>
          </cell>
          <cell r="CK93">
            <v>0</v>
          </cell>
          <cell r="CL93">
            <v>0</v>
          </cell>
          <cell r="CM93">
            <v>7.80444E-2</v>
          </cell>
          <cell r="CN93">
            <v>0</v>
          </cell>
          <cell r="CO93">
            <v>0</v>
          </cell>
          <cell r="CP93">
            <v>7.80444E-2</v>
          </cell>
          <cell r="CQ93">
            <v>0</v>
          </cell>
        </row>
        <row r="94">
          <cell r="A94" t="str">
            <v>1.2.1.139</v>
          </cell>
          <cell r="B94" t="str">
            <v>Реконструкция КТПН-782</v>
          </cell>
          <cell r="C94" t="str">
            <v>G</v>
          </cell>
          <cell r="D94" t="str">
            <v>G_1.2.1.139</v>
          </cell>
          <cell r="E94" t="str">
            <v>С</v>
          </cell>
          <cell r="F94">
            <v>2021</v>
          </cell>
          <cell r="G94">
            <v>2021</v>
          </cell>
          <cell r="J94">
            <v>0</v>
          </cell>
          <cell r="M94">
            <v>1.6562568</v>
          </cell>
          <cell r="U94">
            <v>0</v>
          </cell>
          <cell r="V94">
            <v>1.6562568</v>
          </cell>
          <cell r="Y94">
            <v>1.6562568</v>
          </cell>
          <cell r="AJ94">
            <v>0</v>
          </cell>
          <cell r="AO94">
            <v>0</v>
          </cell>
          <cell r="AT94">
            <v>0</v>
          </cell>
          <cell r="AY94">
            <v>0</v>
          </cell>
          <cell r="BD94">
            <v>0</v>
          </cell>
          <cell r="BI94">
            <v>0</v>
          </cell>
          <cell r="BN94">
            <v>0</v>
          </cell>
          <cell r="BS94">
            <v>1.6562568</v>
          </cell>
          <cell r="BV94">
            <v>1.6562568</v>
          </cell>
          <cell r="BX94">
            <v>0</v>
          </cell>
          <cell r="CC94">
            <v>0</v>
          </cell>
          <cell r="CH94">
            <v>0</v>
          </cell>
          <cell r="CI94">
            <v>0</v>
          </cell>
          <cell r="CJ94">
            <v>0</v>
          </cell>
          <cell r="CK94">
            <v>0</v>
          </cell>
          <cell r="CL94">
            <v>0</v>
          </cell>
          <cell r="CM94">
            <v>1.6562568</v>
          </cell>
          <cell r="CN94">
            <v>0</v>
          </cell>
          <cell r="CO94">
            <v>0</v>
          </cell>
          <cell r="CP94">
            <v>1.6562568</v>
          </cell>
          <cell r="CQ94">
            <v>0</v>
          </cell>
        </row>
        <row r="95">
          <cell r="A95" t="str">
            <v>1.2.1.140</v>
          </cell>
          <cell r="B95" t="str">
            <v>Реконструкция КТПН-783</v>
          </cell>
          <cell r="C95" t="str">
            <v>G</v>
          </cell>
          <cell r="D95" t="str">
            <v>G_1.2.1.140</v>
          </cell>
          <cell r="E95" t="str">
            <v>С</v>
          </cell>
          <cell r="F95">
            <v>2021</v>
          </cell>
          <cell r="G95">
            <v>2021</v>
          </cell>
          <cell r="J95">
            <v>0</v>
          </cell>
          <cell r="M95">
            <v>3.8105243999999998</v>
          </cell>
          <cell r="U95">
            <v>0</v>
          </cell>
          <cell r="V95">
            <v>3.8105243999999998</v>
          </cell>
          <cell r="Y95">
            <v>3.8105243999999998</v>
          </cell>
          <cell r="AJ95">
            <v>0</v>
          </cell>
          <cell r="AO95">
            <v>0</v>
          </cell>
          <cell r="AT95">
            <v>0</v>
          </cell>
          <cell r="AY95">
            <v>0</v>
          </cell>
          <cell r="BD95">
            <v>0</v>
          </cell>
          <cell r="BI95">
            <v>0</v>
          </cell>
          <cell r="BN95">
            <v>0</v>
          </cell>
          <cell r="BS95">
            <v>3.8105243999999998</v>
          </cell>
          <cell r="BV95">
            <v>3.8105243999999998</v>
          </cell>
          <cell r="BX95">
            <v>0</v>
          </cell>
          <cell r="CC95">
            <v>0</v>
          </cell>
          <cell r="CH95">
            <v>0</v>
          </cell>
          <cell r="CI95">
            <v>0</v>
          </cell>
          <cell r="CJ95">
            <v>0</v>
          </cell>
          <cell r="CK95">
            <v>0</v>
          </cell>
          <cell r="CL95">
            <v>0</v>
          </cell>
          <cell r="CM95">
            <v>3.8105243999999998</v>
          </cell>
          <cell r="CN95">
            <v>0</v>
          </cell>
          <cell r="CO95">
            <v>0</v>
          </cell>
          <cell r="CP95">
            <v>3.8105243999999998</v>
          </cell>
          <cell r="CQ95">
            <v>0</v>
          </cell>
        </row>
        <row r="96">
          <cell r="A96" t="str">
            <v>1.2.1.141</v>
          </cell>
          <cell r="B96" t="str">
            <v>Реконструкция КТПН-784</v>
          </cell>
          <cell r="C96" t="str">
            <v>G</v>
          </cell>
          <cell r="D96" t="str">
            <v>G_1.2.1.141</v>
          </cell>
          <cell r="E96" t="str">
            <v>С</v>
          </cell>
          <cell r="F96">
            <v>2021</v>
          </cell>
          <cell r="G96">
            <v>2021</v>
          </cell>
          <cell r="J96">
            <v>0</v>
          </cell>
          <cell r="M96">
            <v>1.6463352</v>
          </cell>
          <cell r="U96">
            <v>0</v>
          </cell>
          <cell r="V96">
            <v>1.6463352</v>
          </cell>
          <cell r="Y96">
            <v>1.6463352</v>
          </cell>
          <cell r="AJ96">
            <v>0</v>
          </cell>
          <cell r="AO96">
            <v>0</v>
          </cell>
          <cell r="AT96">
            <v>0</v>
          </cell>
          <cell r="AY96">
            <v>0</v>
          </cell>
          <cell r="BD96">
            <v>0</v>
          </cell>
          <cell r="BI96">
            <v>0</v>
          </cell>
          <cell r="BN96">
            <v>0</v>
          </cell>
          <cell r="BS96">
            <v>1.6463352</v>
          </cell>
          <cell r="BV96">
            <v>1.6463352</v>
          </cell>
          <cell r="BX96">
            <v>0</v>
          </cell>
          <cell r="CC96">
            <v>0</v>
          </cell>
          <cell r="CH96">
            <v>0</v>
          </cell>
          <cell r="CI96">
            <v>0</v>
          </cell>
          <cell r="CJ96">
            <v>0</v>
          </cell>
          <cell r="CK96">
            <v>0</v>
          </cell>
          <cell r="CL96">
            <v>0</v>
          </cell>
          <cell r="CM96">
            <v>1.6463352</v>
          </cell>
          <cell r="CN96">
            <v>0</v>
          </cell>
          <cell r="CO96">
            <v>0</v>
          </cell>
          <cell r="CP96">
            <v>1.6463352</v>
          </cell>
          <cell r="CQ96">
            <v>0</v>
          </cell>
        </row>
        <row r="97">
          <cell r="A97" t="str">
            <v>1.2.1.142</v>
          </cell>
          <cell r="B97" t="str">
            <v>Реконструкция КТПН-785</v>
          </cell>
          <cell r="C97" t="str">
            <v>G</v>
          </cell>
          <cell r="D97" t="str">
            <v>G_1.2.1.142</v>
          </cell>
          <cell r="E97" t="str">
            <v>С</v>
          </cell>
          <cell r="F97">
            <v>2021</v>
          </cell>
          <cell r="G97">
            <v>2021</v>
          </cell>
          <cell r="J97">
            <v>0</v>
          </cell>
          <cell r="M97">
            <v>1.66659</v>
          </cell>
          <cell r="U97">
            <v>0</v>
          </cell>
          <cell r="V97">
            <v>1.66659</v>
          </cell>
          <cell r="Y97">
            <v>1.66659</v>
          </cell>
          <cell r="AJ97">
            <v>0</v>
          </cell>
          <cell r="AO97">
            <v>0</v>
          </cell>
          <cell r="AT97">
            <v>0</v>
          </cell>
          <cell r="AY97">
            <v>0</v>
          </cell>
          <cell r="BD97">
            <v>0</v>
          </cell>
          <cell r="BI97">
            <v>0</v>
          </cell>
          <cell r="BN97">
            <v>0</v>
          </cell>
          <cell r="BS97">
            <v>1.66659</v>
          </cell>
          <cell r="BV97">
            <v>1.66659</v>
          </cell>
          <cell r="BX97">
            <v>0</v>
          </cell>
          <cell r="CC97">
            <v>0</v>
          </cell>
          <cell r="CH97">
            <v>0</v>
          </cell>
          <cell r="CI97">
            <v>0</v>
          </cell>
          <cell r="CJ97">
            <v>0</v>
          </cell>
          <cell r="CK97">
            <v>0</v>
          </cell>
          <cell r="CL97">
            <v>0</v>
          </cell>
          <cell r="CM97">
            <v>1.66659</v>
          </cell>
          <cell r="CN97">
            <v>0</v>
          </cell>
          <cell r="CO97">
            <v>0</v>
          </cell>
          <cell r="CP97">
            <v>1.66659</v>
          </cell>
          <cell r="CQ97">
            <v>0</v>
          </cell>
        </row>
        <row r="98">
          <cell r="A98" t="str">
            <v>1.2.1.143</v>
          </cell>
          <cell r="B98" t="str">
            <v>Реконструкция КТПН-786</v>
          </cell>
          <cell r="C98" t="str">
            <v>G</v>
          </cell>
          <cell r="D98" t="str">
            <v>G_1.2.1.143</v>
          </cell>
          <cell r="E98" t="str">
            <v>С</v>
          </cell>
          <cell r="F98">
            <v>2021</v>
          </cell>
          <cell r="G98">
            <v>2021</v>
          </cell>
          <cell r="J98">
            <v>0</v>
          </cell>
          <cell r="M98">
            <v>3.7876487999999999</v>
          </cell>
          <cell r="U98">
            <v>0</v>
          </cell>
          <cell r="V98">
            <v>3.7876487999999999</v>
          </cell>
          <cell r="Y98">
            <v>3.7876487999999999</v>
          </cell>
          <cell r="AJ98">
            <v>0</v>
          </cell>
          <cell r="AO98">
            <v>0</v>
          </cell>
          <cell r="AT98">
            <v>0</v>
          </cell>
          <cell r="AY98">
            <v>0</v>
          </cell>
          <cell r="BD98">
            <v>0</v>
          </cell>
          <cell r="BI98">
            <v>0</v>
          </cell>
          <cell r="BN98">
            <v>0</v>
          </cell>
          <cell r="BS98">
            <v>3.7876487999999999</v>
          </cell>
          <cell r="BV98">
            <v>3.7876487999999999</v>
          </cell>
          <cell r="BX98">
            <v>0</v>
          </cell>
          <cell r="CC98">
            <v>0</v>
          </cell>
          <cell r="CH98">
            <v>0</v>
          </cell>
          <cell r="CI98">
            <v>0</v>
          </cell>
          <cell r="CJ98">
            <v>0</v>
          </cell>
          <cell r="CK98">
            <v>0</v>
          </cell>
          <cell r="CL98">
            <v>0</v>
          </cell>
          <cell r="CM98">
            <v>3.7876487999999999</v>
          </cell>
          <cell r="CN98">
            <v>0</v>
          </cell>
          <cell r="CO98">
            <v>0</v>
          </cell>
          <cell r="CP98">
            <v>3.7876487999999999</v>
          </cell>
          <cell r="CQ98">
            <v>0</v>
          </cell>
        </row>
        <row r="99">
          <cell r="A99" t="str">
            <v>1.2.1.144</v>
          </cell>
          <cell r="B99" t="str">
            <v>Реконструкция КТПН-787</v>
          </cell>
          <cell r="C99" t="str">
            <v>G</v>
          </cell>
          <cell r="D99" t="str">
            <v>G_1.2.1.144</v>
          </cell>
          <cell r="E99" t="str">
            <v>С</v>
          </cell>
          <cell r="F99">
            <v>2021</v>
          </cell>
          <cell r="G99">
            <v>2021</v>
          </cell>
          <cell r="J99">
            <v>0</v>
          </cell>
          <cell r="M99">
            <v>3.7900451999999998</v>
          </cell>
          <cell r="U99">
            <v>0</v>
          </cell>
          <cell r="V99">
            <v>3.7900451999999998</v>
          </cell>
          <cell r="Y99">
            <v>3.7900451999999998</v>
          </cell>
          <cell r="AJ99">
            <v>0</v>
          </cell>
          <cell r="AO99">
            <v>0</v>
          </cell>
          <cell r="AT99">
            <v>0</v>
          </cell>
          <cell r="AY99">
            <v>0</v>
          </cell>
          <cell r="BD99">
            <v>0</v>
          </cell>
          <cell r="BI99">
            <v>0</v>
          </cell>
          <cell r="BN99">
            <v>0</v>
          </cell>
          <cell r="BS99">
            <v>3.7900451999999998</v>
          </cell>
          <cell r="BV99">
            <v>3.7900451999999998</v>
          </cell>
          <cell r="BX99">
            <v>0</v>
          </cell>
          <cell r="CC99">
            <v>0</v>
          </cell>
          <cell r="CH99">
            <v>0</v>
          </cell>
          <cell r="CI99">
            <v>0</v>
          </cell>
          <cell r="CJ99">
            <v>0</v>
          </cell>
          <cell r="CK99">
            <v>0</v>
          </cell>
          <cell r="CL99">
            <v>0</v>
          </cell>
          <cell r="CM99">
            <v>3.7900451999999998</v>
          </cell>
          <cell r="CN99">
            <v>0</v>
          </cell>
          <cell r="CO99">
            <v>0</v>
          </cell>
          <cell r="CP99">
            <v>3.7900451999999998</v>
          </cell>
          <cell r="CQ99">
            <v>0</v>
          </cell>
        </row>
        <row r="100">
          <cell r="A100" t="str">
            <v>1.2.1.145</v>
          </cell>
          <cell r="B100" t="str">
            <v>Реконструкция КТПН-658</v>
          </cell>
          <cell r="C100" t="str">
            <v>G</v>
          </cell>
          <cell r="D100" t="str">
            <v>G_1.2.1.145</v>
          </cell>
          <cell r="E100" t="str">
            <v>С</v>
          </cell>
          <cell r="F100">
            <v>2021</v>
          </cell>
          <cell r="G100">
            <v>2021</v>
          </cell>
          <cell r="J100">
            <v>0</v>
          </cell>
          <cell r="M100">
            <v>1.0116251999999999</v>
          </cell>
          <cell r="U100">
            <v>0</v>
          </cell>
          <cell r="V100">
            <v>1.0116251999999999</v>
          </cell>
          <cell r="Y100">
            <v>1.0116251999999999</v>
          </cell>
          <cell r="AJ100">
            <v>0</v>
          </cell>
          <cell r="AO100">
            <v>0</v>
          </cell>
          <cell r="AT100">
            <v>0</v>
          </cell>
          <cell r="AY100">
            <v>0</v>
          </cell>
          <cell r="BD100">
            <v>0</v>
          </cell>
          <cell r="BI100">
            <v>0</v>
          </cell>
          <cell r="BN100">
            <v>0</v>
          </cell>
          <cell r="BS100">
            <v>1.0116251999999999</v>
          </cell>
          <cell r="BV100">
            <v>1.0116251999999999</v>
          </cell>
          <cell r="BX100">
            <v>0</v>
          </cell>
          <cell r="CC100">
            <v>0</v>
          </cell>
          <cell r="CH100">
            <v>0</v>
          </cell>
          <cell r="CI100">
            <v>0</v>
          </cell>
          <cell r="CJ100">
            <v>0</v>
          </cell>
          <cell r="CK100">
            <v>0</v>
          </cell>
          <cell r="CL100">
            <v>0</v>
          </cell>
          <cell r="CM100">
            <v>1.0116251999999999</v>
          </cell>
          <cell r="CN100">
            <v>0</v>
          </cell>
          <cell r="CO100">
            <v>0</v>
          </cell>
          <cell r="CP100">
            <v>1.0116251999999999</v>
          </cell>
          <cell r="CQ100">
            <v>0</v>
          </cell>
        </row>
        <row r="101">
          <cell r="A101" t="str">
            <v>1.2.1.146</v>
          </cell>
          <cell r="B101" t="str">
            <v>Реконструкция оборудования ТП-567</v>
          </cell>
          <cell r="C101" t="str">
            <v>G</v>
          </cell>
          <cell r="D101" t="str">
            <v>G_1.2.1.146</v>
          </cell>
          <cell r="E101" t="str">
            <v>С</v>
          </cell>
          <cell r="F101">
            <v>2021</v>
          </cell>
          <cell r="G101">
            <v>2021</v>
          </cell>
          <cell r="J101">
            <v>0</v>
          </cell>
          <cell r="M101">
            <v>10.3929528</v>
          </cell>
          <cell r="U101">
            <v>0</v>
          </cell>
          <cell r="V101">
            <v>10.3929528</v>
          </cell>
          <cell r="Y101">
            <v>10.3929528</v>
          </cell>
          <cell r="AJ101">
            <v>0</v>
          </cell>
          <cell r="AO101">
            <v>0</v>
          </cell>
          <cell r="AT101">
            <v>0</v>
          </cell>
          <cell r="AY101">
            <v>0</v>
          </cell>
          <cell r="BD101">
            <v>0</v>
          </cell>
          <cell r="BI101">
            <v>0</v>
          </cell>
          <cell r="BN101">
            <v>0</v>
          </cell>
          <cell r="BS101">
            <v>10.3929528</v>
          </cell>
          <cell r="BV101">
            <v>10.3929528</v>
          </cell>
          <cell r="BX101">
            <v>0</v>
          </cell>
          <cell r="CC101">
            <v>0</v>
          </cell>
          <cell r="CH101">
            <v>0</v>
          </cell>
          <cell r="CI101">
            <v>0</v>
          </cell>
          <cell r="CJ101">
            <v>0</v>
          </cell>
          <cell r="CK101">
            <v>0</v>
          </cell>
          <cell r="CL101">
            <v>0</v>
          </cell>
          <cell r="CM101">
            <v>10.3929528</v>
          </cell>
          <cell r="CN101">
            <v>0</v>
          </cell>
          <cell r="CO101">
            <v>0</v>
          </cell>
          <cell r="CP101">
            <v>10.3929528</v>
          </cell>
          <cell r="CQ101">
            <v>0</v>
          </cell>
        </row>
        <row r="102">
          <cell r="A102" t="str">
            <v>1.2.2.47.29</v>
          </cell>
          <cell r="B102" t="str">
            <v>Реконструкция КЛ-6кВ от ПС Строительная ф.19 до оп.1а</v>
          </cell>
          <cell r="C102" t="str">
            <v>G</v>
          </cell>
          <cell r="D102" t="str">
            <v>G_1.2.2.47.29</v>
          </cell>
          <cell r="E102" t="str">
            <v>С</v>
          </cell>
          <cell r="F102">
            <v>2021</v>
          </cell>
          <cell r="G102">
            <v>2021</v>
          </cell>
          <cell r="J102">
            <v>0</v>
          </cell>
          <cell r="M102">
            <v>0.25017119999999998</v>
          </cell>
          <cell r="U102">
            <v>0</v>
          </cell>
          <cell r="V102">
            <v>0.25017119999999998</v>
          </cell>
          <cell r="Y102">
            <v>0.25017119999999998</v>
          </cell>
          <cell r="AJ102">
            <v>0</v>
          </cell>
          <cell r="AO102">
            <v>0</v>
          </cell>
          <cell r="AT102">
            <v>0</v>
          </cell>
          <cell r="AY102">
            <v>0</v>
          </cell>
          <cell r="BD102">
            <v>0</v>
          </cell>
          <cell r="BI102">
            <v>0</v>
          </cell>
          <cell r="BN102">
            <v>0</v>
          </cell>
          <cell r="BS102">
            <v>0.25017119999999998</v>
          </cell>
          <cell r="BV102">
            <v>0.25017119999999998</v>
          </cell>
          <cell r="BX102">
            <v>0</v>
          </cell>
          <cell r="CC102">
            <v>0</v>
          </cell>
          <cell r="CH102">
            <v>0</v>
          </cell>
          <cell r="CI102">
            <v>0</v>
          </cell>
          <cell r="CJ102">
            <v>0</v>
          </cell>
          <cell r="CK102">
            <v>0</v>
          </cell>
          <cell r="CL102">
            <v>0</v>
          </cell>
          <cell r="CM102">
            <v>0.25017119999999998</v>
          </cell>
          <cell r="CN102">
            <v>0</v>
          </cell>
          <cell r="CO102">
            <v>0</v>
          </cell>
          <cell r="CP102">
            <v>0.25017119999999998</v>
          </cell>
          <cell r="CQ102">
            <v>0</v>
          </cell>
        </row>
        <row r="103">
          <cell r="A103" t="str">
            <v>1.2.2.47.30</v>
          </cell>
          <cell r="B103" t="str">
            <v>Реконструкция КЛ-10кВ ТП-267 до ТП-264</v>
          </cell>
          <cell r="C103" t="str">
            <v>G</v>
          </cell>
          <cell r="D103" t="str">
            <v>G_1.2.2.47.30</v>
          </cell>
          <cell r="E103" t="str">
            <v>С</v>
          </cell>
          <cell r="F103">
            <v>2022</v>
          </cell>
          <cell r="G103">
            <v>2022</v>
          </cell>
          <cell r="J103">
            <v>0</v>
          </cell>
          <cell r="M103">
            <v>0.52551239999999999</v>
          </cell>
          <cell r="U103">
            <v>0</v>
          </cell>
          <cell r="V103">
            <v>0.52551239999999999</v>
          </cell>
          <cell r="Y103">
            <v>0.52551239999999999</v>
          </cell>
          <cell r="AJ103">
            <v>0</v>
          </cell>
          <cell r="AO103">
            <v>0</v>
          </cell>
          <cell r="AT103">
            <v>0</v>
          </cell>
          <cell r="AY103">
            <v>0</v>
          </cell>
          <cell r="BD103">
            <v>0</v>
          </cell>
          <cell r="BI103">
            <v>0</v>
          </cell>
          <cell r="BN103">
            <v>0</v>
          </cell>
          <cell r="BS103">
            <v>0</v>
          </cell>
          <cell r="BX103">
            <v>0</v>
          </cell>
          <cell r="CC103">
            <v>0.52551239999999999</v>
          </cell>
          <cell r="CF103">
            <v>0.52551239999999999</v>
          </cell>
          <cell r="CH103">
            <v>0</v>
          </cell>
          <cell r="CI103">
            <v>0</v>
          </cell>
          <cell r="CJ103">
            <v>0</v>
          </cell>
          <cell r="CK103">
            <v>0</v>
          </cell>
          <cell r="CL103">
            <v>0</v>
          </cell>
          <cell r="CM103">
            <v>0.52551239999999999</v>
          </cell>
          <cell r="CN103">
            <v>0</v>
          </cell>
          <cell r="CO103">
            <v>0</v>
          </cell>
          <cell r="CP103">
            <v>0.52551239999999999</v>
          </cell>
          <cell r="CQ103">
            <v>0</v>
          </cell>
        </row>
        <row r="104">
          <cell r="A104" t="str">
            <v>1.2.2.47.31</v>
          </cell>
          <cell r="B104" t="str">
            <v>Реконструкция КЛ-10кВ ТП-268 доТП-267</v>
          </cell>
          <cell r="C104" t="str">
            <v>G</v>
          </cell>
          <cell r="D104" t="str">
            <v>G_1.2.2.47.31</v>
          </cell>
          <cell r="E104" t="str">
            <v>С</v>
          </cell>
          <cell r="F104">
            <v>2022</v>
          </cell>
          <cell r="G104">
            <v>2022</v>
          </cell>
          <cell r="J104">
            <v>0</v>
          </cell>
          <cell r="M104">
            <v>0.68166720000000003</v>
          </cell>
          <cell r="U104">
            <v>0</v>
          </cell>
          <cell r="V104">
            <v>0.68166720000000003</v>
          </cell>
          <cell r="Y104">
            <v>0.68166720000000003</v>
          </cell>
          <cell r="AJ104">
            <v>0</v>
          </cell>
          <cell r="AO104">
            <v>0</v>
          </cell>
          <cell r="AT104">
            <v>0</v>
          </cell>
          <cell r="AY104">
            <v>0</v>
          </cell>
          <cell r="BD104">
            <v>0</v>
          </cell>
          <cell r="BI104">
            <v>0</v>
          </cell>
          <cell r="BN104">
            <v>0</v>
          </cell>
          <cell r="BS104">
            <v>0</v>
          </cell>
          <cell r="BX104">
            <v>0</v>
          </cell>
          <cell r="CC104">
            <v>0.68166720000000003</v>
          </cell>
          <cell r="CF104">
            <v>0.68166720000000003</v>
          </cell>
          <cell r="CH104">
            <v>0</v>
          </cell>
          <cell r="CI104">
            <v>0</v>
          </cell>
          <cell r="CJ104">
            <v>0</v>
          </cell>
          <cell r="CK104">
            <v>0</v>
          </cell>
          <cell r="CL104">
            <v>0</v>
          </cell>
          <cell r="CM104">
            <v>0.68166720000000003</v>
          </cell>
          <cell r="CN104">
            <v>0</v>
          </cell>
          <cell r="CO104">
            <v>0</v>
          </cell>
          <cell r="CP104">
            <v>0.68166720000000003</v>
          </cell>
          <cell r="CQ104">
            <v>0</v>
          </cell>
        </row>
        <row r="105">
          <cell r="A105" t="str">
            <v>1.2.2.47.32</v>
          </cell>
          <cell r="B105" t="str">
            <v>Реконструкция КЛ-10кВ  от опоры №27 ф.Олимпийская 108;212 до места врезки в КЛ-10кВ от РП"АСКТ"-КТПН № 672,КТПН №675 с перезаводской в РП(ТП) -2х1000кВА пос.ПСО-34</v>
          </cell>
          <cell r="C105" t="str">
            <v>G</v>
          </cell>
          <cell r="D105" t="str">
            <v>G_1.2.2.47.32</v>
          </cell>
          <cell r="E105" t="str">
            <v>С</v>
          </cell>
          <cell r="F105">
            <v>2021</v>
          </cell>
          <cell r="G105">
            <v>2021</v>
          </cell>
          <cell r="J105">
            <v>0</v>
          </cell>
          <cell r="M105">
            <v>1.1470524</v>
          </cell>
          <cell r="U105">
            <v>0</v>
          </cell>
          <cell r="V105">
            <v>1.1470524</v>
          </cell>
          <cell r="Y105">
            <v>1.1470524</v>
          </cell>
          <cell r="AJ105">
            <v>0</v>
          </cell>
          <cell r="AO105">
            <v>0</v>
          </cell>
          <cell r="AT105">
            <v>0</v>
          </cell>
          <cell r="AY105">
            <v>0</v>
          </cell>
          <cell r="BD105">
            <v>0</v>
          </cell>
          <cell r="BI105">
            <v>0</v>
          </cell>
          <cell r="BN105">
            <v>0</v>
          </cell>
          <cell r="BS105">
            <v>1.1470524</v>
          </cell>
          <cell r="BV105">
            <v>1.1470524</v>
          </cell>
          <cell r="BX105">
            <v>0</v>
          </cell>
          <cell r="CC105">
            <v>0</v>
          </cell>
          <cell r="CH105">
            <v>0</v>
          </cell>
          <cell r="CI105">
            <v>0</v>
          </cell>
          <cell r="CJ105">
            <v>0</v>
          </cell>
          <cell r="CK105">
            <v>0</v>
          </cell>
          <cell r="CL105">
            <v>0</v>
          </cell>
          <cell r="CM105">
            <v>1.1470524</v>
          </cell>
          <cell r="CN105">
            <v>0</v>
          </cell>
          <cell r="CO105">
            <v>0</v>
          </cell>
          <cell r="CP105">
            <v>1.1470524</v>
          </cell>
          <cell r="CQ105">
            <v>0</v>
          </cell>
        </row>
        <row r="106">
          <cell r="A106" t="str">
            <v>1.2.2.196.43</v>
          </cell>
          <cell r="B106" t="str">
            <v>Реконструкция КЛ-0,4кВ от ТП-513 до ул.Крылова 45</v>
          </cell>
          <cell r="C106" t="str">
            <v>G</v>
          </cell>
          <cell r="D106" t="str">
            <v>G_1.2.2.196.43</v>
          </cell>
          <cell r="E106" t="str">
            <v>C</v>
          </cell>
          <cell r="F106">
            <v>2021</v>
          </cell>
          <cell r="G106">
            <v>2021</v>
          </cell>
          <cell r="J106">
            <v>0</v>
          </cell>
          <cell r="M106">
            <v>0.33462839999999999</v>
          </cell>
          <cell r="U106">
            <v>0</v>
          </cell>
          <cell r="V106">
            <v>0.33462839999999999</v>
          </cell>
          <cell r="Y106">
            <v>0.33462839999999999</v>
          </cell>
          <cell r="BD106">
            <v>0</v>
          </cell>
          <cell r="BI106">
            <v>0</v>
          </cell>
          <cell r="BN106">
            <v>0</v>
          </cell>
          <cell r="BS106">
            <v>0.33462839999999999</v>
          </cell>
          <cell r="BV106">
            <v>0.33462839999999999</v>
          </cell>
          <cell r="BX106">
            <v>0</v>
          </cell>
          <cell r="CC106">
            <v>0</v>
          </cell>
          <cell r="CH106">
            <v>0</v>
          </cell>
          <cell r="CI106">
            <v>0</v>
          </cell>
          <cell r="CJ106">
            <v>0</v>
          </cell>
          <cell r="CK106">
            <v>0</v>
          </cell>
          <cell r="CL106">
            <v>0</v>
          </cell>
          <cell r="CM106">
            <v>0.33462839999999999</v>
          </cell>
          <cell r="CN106">
            <v>0</v>
          </cell>
          <cell r="CO106">
            <v>0</v>
          </cell>
          <cell r="CP106">
            <v>0.33462839999999999</v>
          </cell>
          <cell r="CQ106">
            <v>0</v>
          </cell>
        </row>
        <row r="107">
          <cell r="A107" t="str">
            <v>1.2.2.196.44</v>
          </cell>
          <cell r="B107" t="str">
            <v>Реконструкция КЛ-0,4кВ ТП-261 ЦТП-36</v>
          </cell>
          <cell r="C107" t="str">
            <v>G</v>
          </cell>
          <cell r="D107" t="str">
            <v>G_1.2.2.196.44</v>
          </cell>
          <cell r="E107" t="str">
            <v>C</v>
          </cell>
          <cell r="F107">
            <v>2021</v>
          </cell>
          <cell r="G107">
            <v>2021</v>
          </cell>
          <cell r="J107">
            <v>0</v>
          </cell>
          <cell r="M107">
            <v>0.72885239999999996</v>
          </cell>
          <cell r="U107">
            <v>0</v>
          </cell>
          <cell r="V107">
            <v>0.72885239999999996</v>
          </cell>
          <cell r="Y107">
            <v>0.72885239999999996</v>
          </cell>
          <cell r="BD107">
            <v>0</v>
          </cell>
          <cell r="BI107">
            <v>0</v>
          </cell>
          <cell r="BN107">
            <v>0</v>
          </cell>
          <cell r="BS107">
            <v>0.72885239999999996</v>
          </cell>
          <cell r="BV107">
            <v>0.72885239999999996</v>
          </cell>
          <cell r="BX107">
            <v>0</v>
          </cell>
          <cell r="CC107">
            <v>0</v>
          </cell>
          <cell r="CH107">
            <v>0</v>
          </cell>
          <cell r="CI107">
            <v>0</v>
          </cell>
          <cell r="CJ107">
            <v>0</v>
          </cell>
          <cell r="CK107">
            <v>0</v>
          </cell>
          <cell r="CL107">
            <v>0</v>
          </cell>
          <cell r="CM107">
            <v>0.72885239999999996</v>
          </cell>
          <cell r="CN107">
            <v>0</v>
          </cell>
          <cell r="CO107">
            <v>0</v>
          </cell>
          <cell r="CP107">
            <v>0.72885239999999996</v>
          </cell>
          <cell r="CQ107">
            <v>0</v>
          </cell>
        </row>
        <row r="108">
          <cell r="A108" t="str">
            <v>1.2.2.196.45</v>
          </cell>
          <cell r="B108" t="str">
            <v>Реконструкция КЛ-0,4кВ ТП-263-Декабристов 7/1</v>
          </cell>
          <cell r="C108" t="str">
            <v>G</v>
          </cell>
          <cell r="D108" t="str">
            <v>G_1.2.2.196.45</v>
          </cell>
          <cell r="E108" t="str">
            <v>C</v>
          </cell>
          <cell r="F108">
            <v>2022</v>
          </cell>
          <cell r="G108">
            <v>2022</v>
          </cell>
          <cell r="J108">
            <v>0</v>
          </cell>
          <cell r="M108">
            <v>0.49384319999999998</v>
          </cell>
          <cell r="U108">
            <v>0</v>
          </cell>
          <cell r="V108">
            <v>0.49384319999999998</v>
          </cell>
          <cell r="Y108">
            <v>0.49384319999999998</v>
          </cell>
          <cell r="BD108">
            <v>0</v>
          </cell>
          <cell r="BI108">
            <v>0</v>
          </cell>
          <cell r="BN108">
            <v>0</v>
          </cell>
          <cell r="BS108">
            <v>0</v>
          </cell>
          <cell r="BX108">
            <v>0</v>
          </cell>
          <cell r="CC108">
            <v>0.49384319999999998</v>
          </cell>
          <cell r="CF108">
            <v>0.49384319999999998</v>
          </cell>
          <cell r="CH108">
            <v>0</v>
          </cell>
          <cell r="CI108">
            <v>0</v>
          </cell>
          <cell r="CJ108">
            <v>0</v>
          </cell>
          <cell r="CK108">
            <v>0</v>
          </cell>
          <cell r="CL108">
            <v>0</v>
          </cell>
          <cell r="CM108">
            <v>0.49384319999999998</v>
          </cell>
          <cell r="CN108">
            <v>0</v>
          </cell>
          <cell r="CO108">
            <v>0</v>
          </cell>
          <cell r="CP108">
            <v>0.49384319999999998</v>
          </cell>
          <cell r="CQ108">
            <v>0</v>
          </cell>
        </row>
        <row r="109">
          <cell r="A109" t="str">
            <v>1.2.2.196.46</v>
          </cell>
          <cell r="B109" t="str">
            <v>Реконструкция КЛ-0,4кВ  ТП-332 Лермонтова 2</v>
          </cell>
          <cell r="C109" t="str">
            <v>G</v>
          </cell>
          <cell r="D109" t="str">
            <v>G_1.2.2.196.46</v>
          </cell>
          <cell r="E109" t="str">
            <v>C</v>
          </cell>
          <cell r="F109">
            <v>2021</v>
          </cell>
          <cell r="G109">
            <v>2021</v>
          </cell>
          <cell r="J109">
            <v>0</v>
          </cell>
          <cell r="M109">
            <v>1.3943076000000001</v>
          </cell>
          <cell r="U109">
            <v>0</v>
          </cell>
          <cell r="V109">
            <v>1.3943076000000001</v>
          </cell>
          <cell r="Y109">
            <v>1.3943076000000001</v>
          </cell>
          <cell r="BN109">
            <v>0</v>
          </cell>
          <cell r="BS109">
            <v>1.3943076000000001</v>
          </cell>
          <cell r="BV109">
            <v>1.3943076000000001</v>
          </cell>
          <cell r="BX109">
            <v>0</v>
          </cell>
          <cell r="CC109">
            <v>0</v>
          </cell>
          <cell r="CH109">
            <v>0</v>
          </cell>
          <cell r="CI109">
            <v>0</v>
          </cell>
          <cell r="CJ109">
            <v>0</v>
          </cell>
          <cell r="CK109">
            <v>0</v>
          </cell>
          <cell r="CL109">
            <v>0</v>
          </cell>
          <cell r="CM109">
            <v>1.3943076000000001</v>
          </cell>
          <cell r="CN109">
            <v>0</v>
          </cell>
          <cell r="CO109">
            <v>0</v>
          </cell>
          <cell r="CP109">
            <v>1.3943076000000001</v>
          </cell>
          <cell r="CQ109">
            <v>0</v>
          </cell>
        </row>
        <row r="110">
          <cell r="A110" t="str">
            <v>1.6.69</v>
          </cell>
          <cell r="B110" t="str">
            <v>Модернизация ОПС. Нефтеюганское ш 15, Аэрофлотская,23</v>
          </cell>
          <cell r="C110" t="str">
            <v>G</v>
          </cell>
          <cell r="D110" t="str">
            <v>G_1.6.69</v>
          </cell>
          <cell r="E110" t="str">
            <v>С</v>
          </cell>
          <cell r="F110">
            <v>2021</v>
          </cell>
          <cell r="G110">
            <v>2021</v>
          </cell>
          <cell r="J110">
            <v>0</v>
          </cell>
          <cell r="M110">
            <v>1.617996</v>
          </cell>
          <cell r="U110">
            <v>0</v>
          </cell>
          <cell r="V110">
            <v>1.617996</v>
          </cell>
          <cell r="Y110">
            <v>1.617996</v>
          </cell>
          <cell r="BD110">
            <v>0</v>
          </cell>
          <cell r="BI110">
            <v>0</v>
          </cell>
          <cell r="BN110">
            <v>0</v>
          </cell>
          <cell r="BS110">
            <v>1.617996</v>
          </cell>
          <cell r="BV110">
            <v>1.617996</v>
          </cell>
          <cell r="BX110">
            <v>0</v>
          </cell>
          <cell r="CC110">
            <v>0</v>
          </cell>
          <cell r="CH110">
            <v>0</v>
          </cell>
          <cell r="CI110">
            <v>0</v>
          </cell>
          <cell r="CJ110">
            <v>0</v>
          </cell>
          <cell r="CK110">
            <v>0</v>
          </cell>
          <cell r="CL110">
            <v>0</v>
          </cell>
          <cell r="CM110">
            <v>1.617996</v>
          </cell>
          <cell r="CN110">
            <v>0</v>
          </cell>
          <cell r="CO110">
            <v>0</v>
          </cell>
          <cell r="CP110">
            <v>1.617996</v>
          </cell>
          <cell r="CQ110">
            <v>0</v>
          </cell>
        </row>
        <row r="111">
          <cell r="A111" t="str">
            <v>1.6.72</v>
          </cell>
          <cell r="B111" t="str">
            <v>Виброкаток двухвальцовый BOMAG BW 75 H E-Start</v>
          </cell>
          <cell r="C111" t="str">
            <v>G</v>
          </cell>
          <cell r="D111" t="str">
            <v>G_1.6.72</v>
          </cell>
          <cell r="E111" t="str">
            <v>С</v>
          </cell>
          <cell r="F111">
            <v>2021</v>
          </cell>
          <cell r="G111">
            <v>2022</v>
          </cell>
          <cell r="J111">
            <v>0</v>
          </cell>
          <cell r="M111">
            <v>1.2624218181818159</v>
          </cell>
          <cell r="U111">
            <v>0</v>
          </cell>
          <cell r="V111">
            <v>1.2624218181818159</v>
          </cell>
          <cell r="Y111">
            <v>1.2624218181818159</v>
          </cell>
          <cell r="BD111">
            <v>0</v>
          </cell>
          <cell r="BI111">
            <v>0</v>
          </cell>
          <cell r="BN111">
            <v>0</v>
          </cell>
          <cell r="BQ111">
            <v>0</v>
          </cell>
          <cell r="BS111">
            <v>1.2624218181818159</v>
          </cell>
          <cell r="BV111">
            <v>1.2624218181818159</v>
          </cell>
          <cell r="BX111">
            <v>0</v>
          </cell>
          <cell r="CA111">
            <v>0</v>
          </cell>
          <cell r="CC111">
            <v>0</v>
          </cell>
          <cell r="CF111">
            <v>0</v>
          </cell>
          <cell r="CH111">
            <v>0</v>
          </cell>
          <cell r="CI111">
            <v>0</v>
          </cell>
          <cell r="CJ111">
            <v>0</v>
          </cell>
          <cell r="CK111">
            <v>0</v>
          </cell>
          <cell r="CL111">
            <v>0</v>
          </cell>
          <cell r="CM111">
            <v>1.2624218181818159</v>
          </cell>
          <cell r="CN111">
            <v>0</v>
          </cell>
          <cell r="CO111">
            <v>0</v>
          </cell>
          <cell r="CP111">
            <v>1.2624218181818159</v>
          </cell>
          <cell r="CQ111">
            <v>0</v>
          </cell>
        </row>
      </sheetData>
      <sheetData sheetId="2"/>
      <sheetData sheetId="3"/>
      <sheetData sheetId="4"/>
      <sheetData sheetId="5"/>
      <sheetData sheetId="6"/>
      <sheetData sheetId="7"/>
      <sheetData sheetId="8"/>
      <sheetData sheetId="9"/>
      <sheetData sheetId="10"/>
      <sheetData sheetId="11">
        <row r="11">
          <cell r="A11" t="str">
            <v>Номер группы инвести-ционных проектов</v>
          </cell>
          <cell r="B11" t="str">
            <v xml:space="preserve">  Наименование инвестиционного проекта (группы инвестиционных проектов)</v>
          </cell>
          <cell r="C11" t="str">
            <v>Идентифика-тор инвестицион-ного проекта</v>
          </cell>
          <cell r="D11" t="str">
            <v xml:space="preserve">Оценка полной стоимости инвестиционного проекта в прогнозных ценах соответствующих лет, млн рублей (с НДС) </v>
          </cell>
          <cell r="E11" t="str">
            <v>Наименование документа, обосновывающего оценку полной стоимости инвестиционного проекта</v>
          </cell>
          <cell r="F11" t="str">
            <v>Финансирование капитальных вложений в прогнозных ценах соответствующих лет итого за период реализации инвестиционной программы, млн рублей (с НДС)</v>
          </cell>
          <cell r="K11" t="str">
            <v>Освоение капитальных вложений в прогнозных ценах соответствующих лет итого за период реализации инвестиционной программы, млн рублей  (без НДС)</v>
          </cell>
          <cell r="L11" t="str">
            <v>Принятие основных средств (нематериальных активов) к бухгалтерскому учету</v>
          </cell>
          <cell r="N11" t="str">
            <v>Задачи, решаемые в рамках инвестиционного проекта</v>
          </cell>
          <cell r="O11" t="str">
            <v>Идентификатор инвестиционного проекта, для целей реализации которого инвестиционным проектом предусматривается покупка земельного участка</v>
          </cell>
          <cell r="P11" t="str">
            <v>Характеристики объектов инвестиционной деятельности</v>
          </cell>
        </row>
        <row r="12">
          <cell r="P12" t="str">
            <v>Наименование показателя, единицы измерения, МВА</v>
          </cell>
          <cell r="R12" t="str">
            <v>Наименование показателя, единицы измерения, км</v>
          </cell>
        </row>
        <row r="13">
          <cell r="F13" t="str">
            <v>Общий объем финансирования, в том числе за счет:</v>
          </cell>
          <cell r="G13" t="str">
            <v>федерального бюджета</v>
          </cell>
          <cell r="H13" t="str">
            <v>бюджетов субъектов Российской Федерации</v>
          </cell>
          <cell r="I13" t="str">
            <v>средств, полученных от оказания услуг, реализации товаров по регулируемым государством ценам (тарифам)</v>
          </cell>
          <cell r="J13" t="str">
            <v>иных источников финансирования</v>
          </cell>
          <cell r="L13" t="str">
            <v>Год принятия к бухгалтерскому учету</v>
          </cell>
          <cell r="M13" t="str">
            <v>Первоначальная стоимость, млн рублей</v>
          </cell>
          <cell r="P13" t="str">
            <v>значение до</v>
          </cell>
          <cell r="Q13" t="str">
            <v>значение после</v>
          </cell>
          <cell r="R13" t="str">
            <v>значение до</v>
          </cell>
          <cell r="S13" t="str">
            <v>значение после</v>
          </cell>
        </row>
        <row r="14">
          <cell r="A14">
            <v>1</v>
          </cell>
          <cell r="B14">
            <v>2</v>
          </cell>
          <cell r="C14">
            <v>3</v>
          </cell>
          <cell r="D14">
            <v>4</v>
          </cell>
          <cell r="E14">
            <v>5</v>
          </cell>
          <cell r="F14">
            <v>6</v>
          </cell>
          <cell r="G14">
            <v>7</v>
          </cell>
          <cell r="H14">
            <v>8</v>
          </cell>
          <cell r="I14">
            <v>9</v>
          </cell>
          <cell r="J14">
            <v>10</v>
          </cell>
          <cell r="K14">
            <v>11</v>
          </cell>
          <cell r="L14">
            <v>12</v>
          </cell>
          <cell r="M14">
            <v>13</v>
          </cell>
          <cell r="N14">
            <v>14</v>
          </cell>
          <cell r="O14">
            <v>15</v>
          </cell>
          <cell r="P14" t="str">
            <v>16.1.1</v>
          </cell>
          <cell r="Q14" t="str">
            <v>16.1.2</v>
          </cell>
          <cell r="R14" t="str">
            <v>16.2.1</v>
          </cell>
          <cell r="S14" t="str">
            <v>16.2.2</v>
          </cell>
        </row>
        <row r="15">
          <cell r="A15" t="str">
            <v>/0/</v>
          </cell>
          <cell r="B15" t="str">
            <v>ВСЕГО по инвестиционной программе, в том числе:</v>
          </cell>
          <cell r="C15">
            <v>0</v>
          </cell>
          <cell r="D15">
            <v>3595.0842014035634</v>
          </cell>
          <cell r="E15">
            <v>0</v>
          </cell>
          <cell r="F15">
            <v>3595.0842014035634</v>
          </cell>
          <cell r="G15">
            <v>0</v>
          </cell>
          <cell r="H15">
            <v>0</v>
          </cell>
          <cell r="I15">
            <v>3595.0842014035634</v>
          </cell>
          <cell r="J15">
            <v>0</v>
          </cell>
          <cell r="K15">
            <v>3416.9327329081898</v>
          </cell>
          <cell r="M15">
            <v>3416.9327329081898</v>
          </cell>
          <cell r="N15">
            <v>0</v>
          </cell>
          <cell r="O15">
            <v>0</v>
          </cell>
          <cell r="P15">
            <v>118.73000000000009</v>
          </cell>
          <cell r="Q15">
            <v>368.20000000000005</v>
          </cell>
          <cell r="R15">
            <v>86.509499999999932</v>
          </cell>
          <cell r="S15">
            <v>428.40020010000001</v>
          </cell>
        </row>
        <row r="16">
          <cell r="A16" t="str">
            <v>/0.1/</v>
          </cell>
          <cell r="B16" t="str">
            <v>Технологическое присоединение, всего</v>
          </cell>
          <cell r="C16">
            <v>0</v>
          </cell>
          <cell r="D16">
            <v>1529.2642026877304</v>
          </cell>
          <cell r="E16">
            <v>0</v>
          </cell>
          <cell r="F16">
            <v>1529.2642026877304</v>
          </cell>
          <cell r="G16">
            <v>0</v>
          </cell>
          <cell r="H16">
            <v>0</v>
          </cell>
          <cell r="I16">
            <v>1529.2642026877304</v>
          </cell>
          <cell r="J16">
            <v>0</v>
          </cell>
          <cell r="K16">
            <v>1314.8547667206237</v>
          </cell>
          <cell r="M16">
            <v>1314.8547667206237</v>
          </cell>
          <cell r="N16">
            <v>0</v>
          </cell>
          <cell r="O16">
            <v>0</v>
          </cell>
          <cell r="P16">
            <v>0</v>
          </cell>
          <cell r="Q16">
            <v>183.43999999999994</v>
          </cell>
          <cell r="R16">
            <v>0</v>
          </cell>
          <cell r="S16">
            <v>290.61899999999997</v>
          </cell>
        </row>
        <row r="17">
          <cell r="A17" t="str">
            <v>/0.2/</v>
          </cell>
          <cell r="B17" t="str">
            <v>Реконструкция, модернизация, техническое перевооружение, всего</v>
          </cell>
          <cell r="C17">
            <v>0</v>
          </cell>
          <cell r="D17">
            <v>1184.4444088871078</v>
          </cell>
          <cell r="E17">
            <v>0</v>
          </cell>
          <cell r="F17">
            <v>1184.4444088871078</v>
          </cell>
          <cell r="G17">
            <v>0</v>
          </cell>
          <cell r="H17">
            <v>0</v>
          </cell>
          <cell r="I17">
            <v>1184.4444088871078</v>
          </cell>
          <cell r="J17">
            <v>0</v>
          </cell>
          <cell r="K17">
            <v>1386.7487920720575</v>
          </cell>
          <cell r="M17">
            <v>1386.7487920720575</v>
          </cell>
          <cell r="N17">
            <v>0</v>
          </cell>
          <cell r="O17">
            <v>0</v>
          </cell>
          <cell r="P17">
            <v>118.73000000000009</v>
          </cell>
          <cell r="Q17">
            <v>165.9500000000001</v>
          </cell>
          <cell r="R17">
            <v>86.509499999999932</v>
          </cell>
          <cell r="S17">
            <v>99.96020009999998</v>
          </cell>
        </row>
        <row r="18">
          <cell r="A18" t="str">
            <v>/0.3/</v>
          </cell>
          <cell r="B18" t="str">
            <v>Инвестиционные проекты, реализация которых обуславливается схемами и программами перспективного развития электроэнергетики, всего</v>
          </cell>
          <cell r="C18">
            <v>0</v>
          </cell>
        </row>
        <row r="19">
          <cell r="A19" t="str">
            <v>/0.4/</v>
          </cell>
          <cell r="B19" t="str">
            <v>Прочее новое строительство объектов электросетевого хозяйства, всего</v>
          </cell>
          <cell r="C19">
            <v>0</v>
          </cell>
          <cell r="D19">
            <v>0</v>
          </cell>
          <cell r="E19">
            <v>0</v>
          </cell>
          <cell r="F19">
            <v>0</v>
          </cell>
          <cell r="G19">
            <v>0</v>
          </cell>
          <cell r="H19">
            <v>0</v>
          </cell>
          <cell r="I19">
            <v>0</v>
          </cell>
          <cell r="J19">
            <v>0</v>
          </cell>
          <cell r="K19">
            <v>0</v>
          </cell>
          <cell r="M19">
            <v>0</v>
          </cell>
          <cell r="N19">
            <v>0</v>
          </cell>
          <cell r="O19">
            <v>0</v>
          </cell>
          <cell r="P19">
            <v>0</v>
          </cell>
          <cell r="Q19">
            <v>0</v>
          </cell>
          <cell r="R19">
            <v>0</v>
          </cell>
          <cell r="S19">
            <v>0</v>
          </cell>
        </row>
        <row r="20">
          <cell r="A20" t="str">
            <v>/0.5/</v>
          </cell>
          <cell r="B20" t="str">
            <v>Покупка земельных участков для целей реализации инвестиционных проектов, всего</v>
          </cell>
          <cell r="C20">
            <v>0</v>
          </cell>
        </row>
        <row r="21">
          <cell r="A21" t="str">
            <v>/0.6/</v>
          </cell>
          <cell r="B21" t="str">
            <v>Прочие инвестиционные проекты, всего</v>
          </cell>
          <cell r="C21">
            <v>0</v>
          </cell>
          <cell r="D21">
            <v>881.37558982872531</v>
          </cell>
          <cell r="E21">
            <v>0</v>
          </cell>
          <cell r="F21">
            <v>881.37558982872531</v>
          </cell>
          <cell r="G21">
            <v>0</v>
          </cell>
          <cell r="H21">
            <v>0</v>
          </cell>
          <cell r="I21">
            <v>881.37558982872531</v>
          </cell>
          <cell r="J21">
            <v>0</v>
          </cell>
          <cell r="K21">
            <v>715.32917411550875</v>
          </cell>
          <cell r="M21">
            <v>715.32917411550875</v>
          </cell>
          <cell r="N21">
            <v>0</v>
          </cell>
          <cell r="O21">
            <v>0</v>
          </cell>
          <cell r="P21">
            <v>0</v>
          </cell>
          <cell r="Q21">
            <v>18.809999999999999</v>
          </cell>
          <cell r="R21">
            <v>0</v>
          </cell>
          <cell r="S21">
            <v>37.820999999999998</v>
          </cell>
        </row>
        <row r="22">
          <cell r="A22" t="str">
            <v>1</v>
          </cell>
          <cell r="B22" t="str">
            <v>ООО "Сургутские городские электрические сети"</v>
          </cell>
          <cell r="C22">
            <v>0</v>
          </cell>
        </row>
        <row r="23">
          <cell r="A23" t="str">
            <v>/1.1/</v>
          </cell>
          <cell r="B23" t="str">
            <v>Технологическое присоединение, всего, в том числе:</v>
          </cell>
          <cell r="C23">
            <v>0</v>
          </cell>
          <cell r="D23">
            <v>1529.2642026877304</v>
          </cell>
          <cell r="E23">
            <v>0</v>
          </cell>
          <cell r="F23">
            <v>1529.2642026877304</v>
          </cell>
          <cell r="G23">
            <v>0</v>
          </cell>
          <cell r="H23">
            <v>0</v>
          </cell>
          <cell r="I23">
            <v>1529.2642026877304</v>
          </cell>
          <cell r="J23">
            <v>0</v>
          </cell>
          <cell r="K23">
            <v>1314.8547667206237</v>
          </cell>
          <cell r="M23">
            <v>1314.8547667206237</v>
          </cell>
          <cell r="N23">
            <v>0</v>
          </cell>
          <cell r="O23">
            <v>0</v>
          </cell>
          <cell r="P23">
            <v>0</v>
          </cell>
          <cell r="Q23">
            <v>183.43999999999994</v>
          </cell>
          <cell r="R23">
            <v>0</v>
          </cell>
          <cell r="S23">
            <v>290.61899999999997</v>
          </cell>
        </row>
        <row r="24">
          <cell r="A24" t="str">
            <v>/1.1.1/</v>
          </cell>
          <cell r="B24" t="str">
            <v>Технологическое присоединение энергопринимающих устройств потребителей, всего, в том числе:</v>
          </cell>
          <cell r="C24">
            <v>0</v>
          </cell>
          <cell r="D24">
            <v>1529.2642026877304</v>
          </cell>
          <cell r="E24">
            <v>0</v>
          </cell>
          <cell r="F24">
            <v>1529.2642026877304</v>
          </cell>
          <cell r="G24">
            <v>0</v>
          </cell>
          <cell r="H24">
            <v>0</v>
          </cell>
          <cell r="I24">
            <v>1529.2642026877304</v>
          </cell>
          <cell r="J24">
            <v>0</v>
          </cell>
          <cell r="K24">
            <v>1314.8547667206237</v>
          </cell>
          <cell r="M24">
            <v>1314.8547667206237</v>
          </cell>
          <cell r="N24">
            <v>0</v>
          </cell>
          <cell r="O24">
            <v>0</v>
          </cell>
          <cell r="P24">
            <v>0</v>
          </cell>
          <cell r="Q24">
            <v>183.43999999999994</v>
          </cell>
          <cell r="R24">
            <v>0</v>
          </cell>
          <cell r="S24">
            <v>290.61899999999997</v>
          </cell>
        </row>
        <row r="25">
          <cell r="A25" t="str">
            <v>/1.1.1.2/</v>
          </cell>
          <cell r="B25" t="str">
            <v>Технологическое присоединение энергопринимающих устройств потребителей максимальной мощностью до 150 кВт включительно, всего</v>
          </cell>
          <cell r="C25">
            <v>0</v>
          </cell>
        </row>
        <row r="26">
          <cell r="A26" t="str">
            <v>/1.1.4/</v>
          </cell>
          <cell r="B26" t="str">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ell>
          <cell r="C26">
            <v>0</v>
          </cell>
          <cell r="D26">
            <v>1529.2642026877304</v>
          </cell>
          <cell r="E26">
            <v>0</v>
          </cell>
          <cell r="F26">
            <v>1529.2642026877304</v>
          </cell>
          <cell r="G26">
            <v>0</v>
          </cell>
          <cell r="H26">
            <v>0</v>
          </cell>
          <cell r="I26">
            <v>1529.2642026877304</v>
          </cell>
          <cell r="J26">
            <v>0</v>
          </cell>
          <cell r="K26">
            <v>1314.8547667206237</v>
          </cell>
          <cell r="M26">
            <v>1314.8547667206237</v>
          </cell>
          <cell r="N26">
            <v>0</v>
          </cell>
          <cell r="O26">
            <v>0</v>
          </cell>
          <cell r="P26">
            <v>0</v>
          </cell>
          <cell r="Q26">
            <v>183.43999999999994</v>
          </cell>
          <cell r="R26">
            <v>0</v>
          </cell>
          <cell r="S26">
            <v>290.61899999999997</v>
          </cell>
        </row>
        <row r="27">
          <cell r="A27" t="str">
            <v>/1.1.4.1./</v>
          </cell>
          <cell r="B27" t="str">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ell>
          <cell r="C27">
            <v>0</v>
          </cell>
          <cell r="D27">
            <v>1529.2642026877304</v>
          </cell>
          <cell r="E27">
            <v>0</v>
          </cell>
          <cell r="F27">
            <v>1529.2642026877304</v>
          </cell>
          <cell r="G27">
            <v>0</v>
          </cell>
          <cell r="H27">
            <v>0</v>
          </cell>
          <cell r="I27">
            <v>1529.2642026877304</v>
          </cell>
          <cell r="J27">
            <v>0</v>
          </cell>
          <cell r="K27">
            <v>1314.8547667206237</v>
          </cell>
          <cell r="M27">
            <v>1314.8547667206237</v>
          </cell>
          <cell r="N27">
            <v>0</v>
          </cell>
          <cell r="O27">
            <v>0</v>
          </cell>
          <cell r="P27">
            <v>0</v>
          </cell>
          <cell r="Q27">
            <v>183.43999999999994</v>
          </cell>
          <cell r="R27">
            <v>0</v>
          </cell>
          <cell r="S27">
            <v>290.61899999999997</v>
          </cell>
        </row>
        <row r="28">
          <cell r="A28" t="str">
            <v>1.1.4.104.39</v>
          </cell>
          <cell r="B28" t="str">
            <v>Строительство ТП-2х2500кВА мкр.38</v>
          </cell>
          <cell r="C28" t="str">
            <v>G_1.1.4.104.39</v>
          </cell>
          <cell r="D28">
            <v>19.450113999999999</v>
          </cell>
          <cell r="F28">
            <v>19.450113999999999</v>
          </cell>
          <cell r="I28">
            <v>19.450113999999999</v>
          </cell>
          <cell r="K28">
            <v>16.208428333333334</v>
          </cell>
          <cell r="L28">
            <v>2022</v>
          </cell>
          <cell r="M28">
            <v>16.208428333333334</v>
          </cell>
          <cell r="N28" t="str">
            <v>МКУ "УКС" договор № 125/2020/ТП от 17.07.2020 (заявка №2913 от 03.06.2020г)  для электроснабжения объекта "Средняя общеобразовательная школа в микрорайоне №38 г.Сургута (общеобразовательная организация с универсальной безбарьерной средой)". 1863,7кВт</v>
          </cell>
          <cell r="Q28">
            <v>5</v>
          </cell>
          <cell r="S28">
            <v>0</v>
          </cell>
        </row>
        <row r="29">
          <cell r="A29" t="str">
            <v>1.1.4.104.40</v>
          </cell>
          <cell r="B29" t="str">
            <v>Строительство ТП-1 2х1000кВА Марьина гора</v>
          </cell>
          <cell r="C29" t="str">
            <v>G_1.1.4.104.40</v>
          </cell>
          <cell r="D29">
            <v>6.3021302300000004</v>
          </cell>
          <cell r="F29">
            <v>6.3021302300000004</v>
          </cell>
          <cell r="I29">
            <v>6.3021302300000004</v>
          </cell>
          <cell r="K29">
            <v>5.2517751916666668</v>
          </cell>
          <cell r="L29">
            <v>2022</v>
          </cell>
          <cell r="M29">
            <v>5.2517751916666668</v>
          </cell>
          <cell r="N29" t="str">
            <v>ООО "Сибпромстрой Югория" заявки № 4112-4138 от 31.07.2020г. Многоквартирные жилые дома №1,2,3,4,5,6,7,8,9,10,11,12,13,14,15,16,17,18,19,20,21,22,23,25,25,26 в жилом районе "Марьина гора" в г.Сургут</v>
          </cell>
          <cell r="Q29">
            <v>2</v>
          </cell>
          <cell r="S29">
            <v>0</v>
          </cell>
        </row>
        <row r="30">
          <cell r="A30" t="str">
            <v>1.1.4.104.41</v>
          </cell>
          <cell r="B30" t="str">
            <v>Строительство ТП-7 2х1000кВА Марьина гора</v>
          </cell>
          <cell r="C30" t="str">
            <v>G_1.1.4.104.41</v>
          </cell>
          <cell r="D30">
            <v>6.3021302300000004</v>
          </cell>
          <cell r="F30">
            <v>6.3021302300000004</v>
          </cell>
          <cell r="I30">
            <v>6.3021302300000004</v>
          </cell>
          <cell r="K30">
            <v>5.2517751916666668</v>
          </cell>
          <cell r="L30">
            <v>2022</v>
          </cell>
          <cell r="M30">
            <v>5.2517751916666668</v>
          </cell>
          <cell r="N30" t="str">
            <v>ООО "Сибпромстрой Югория" заявки № 4112-4138 от 31.07.2020г. Многоквартирные жилые дома №1,2,3,4,5,6,7,8,9,10,11,12,13,14,15,16,17,18,19,20,21,22,23,25,25,26 в жилом районе "Марьина гора" в г.Сургут</v>
          </cell>
          <cell r="Q30">
            <v>2</v>
          </cell>
          <cell r="S30">
            <v>0</v>
          </cell>
        </row>
        <row r="31">
          <cell r="A31" t="str">
            <v>1.1.4.104.42</v>
          </cell>
          <cell r="B31" t="str">
            <v>Строительство ТП-8 2х1600кВА мкр. "Марьина гора"</v>
          </cell>
          <cell r="C31" t="str">
            <v>G_1.1.4.104.42</v>
          </cell>
          <cell r="D31">
            <v>12.3493236</v>
          </cell>
          <cell r="F31">
            <v>12.3493236</v>
          </cell>
          <cell r="I31">
            <v>12.3493236</v>
          </cell>
          <cell r="K31">
            <v>10.291103</v>
          </cell>
          <cell r="L31">
            <v>2022</v>
          </cell>
          <cell r="M31">
            <v>10.291103</v>
          </cell>
          <cell r="N31" t="str">
            <v>ООО "Сибпромстрой Югория" заявки № 4112-4138 от 31.07.2020г. Многоквартирные жилые дома №1,2,3,4,5,6,7,8,9,10,11,12,13,14,15,16,17,18,19,20,21,22,23,25,25,26 в жилом районе "Марьина гора" в г.Сургут</v>
          </cell>
          <cell r="Q31">
            <v>3.2</v>
          </cell>
          <cell r="S31">
            <v>0</v>
          </cell>
        </row>
        <row r="32">
          <cell r="A32" t="str">
            <v>1.1.4.104.43</v>
          </cell>
          <cell r="B32" t="str">
            <v>Строительство РП(ТП) 2х2500кВА мкр.35А</v>
          </cell>
          <cell r="C32" t="str">
            <v>G_1.1.4.104.43</v>
          </cell>
          <cell r="D32">
            <v>26.858238</v>
          </cell>
          <cell r="F32">
            <v>26.858238</v>
          </cell>
          <cell r="I32">
            <v>26.858238</v>
          </cell>
          <cell r="K32">
            <v>22.381865000000001</v>
          </cell>
          <cell r="L32">
            <v>2022</v>
          </cell>
          <cell r="M32">
            <v>22.381865000000001</v>
          </cell>
          <cell r="N32" t="str">
            <v>АО "Специализированный застройщик" "ССЖБС" для электроснабжения объекта "Многоэтажные жиллые дома в микрорайоне №35А г.Сургута"</v>
          </cell>
          <cell r="Q32">
            <v>5</v>
          </cell>
          <cell r="S32">
            <v>0</v>
          </cell>
        </row>
        <row r="33">
          <cell r="A33" t="str">
            <v>1.1.4.104.44</v>
          </cell>
          <cell r="B33" t="str">
            <v>Строительство РП(ТП)-2х2500кВА мкр.39 (стр.12)</v>
          </cell>
          <cell r="C33" t="str">
            <v>G_1.1.4.104.44</v>
          </cell>
          <cell r="D33">
            <v>26.858238</v>
          </cell>
          <cell r="F33">
            <v>26.858238</v>
          </cell>
          <cell r="I33">
            <v>26.858238</v>
          </cell>
          <cell r="K33">
            <v>22.381865000000001</v>
          </cell>
          <cell r="L33">
            <v>2022</v>
          </cell>
          <cell r="M33">
            <v>22.381865000000001</v>
          </cell>
          <cell r="N33" t="str">
            <v>ООО "Торговый дом "ЮС-ТТАТХ" Многоэтажные жилые дома в микрорайоне №39 г.Сургут</v>
          </cell>
          <cell r="Q33">
            <v>2.5</v>
          </cell>
          <cell r="S33">
            <v>0</v>
          </cell>
        </row>
        <row r="34">
          <cell r="A34" t="str">
            <v>1.1.4.104.45</v>
          </cell>
          <cell r="B34" t="str">
            <v>Строительство ТП-2х2500кВА мкр.35</v>
          </cell>
          <cell r="C34" t="str">
            <v>G_1.1.4.104.45</v>
          </cell>
          <cell r="D34">
            <v>21.093314400000001</v>
          </cell>
          <cell r="F34">
            <v>21.093314400000001</v>
          </cell>
          <cell r="I34">
            <v>21.093314400000001</v>
          </cell>
          <cell r="K34">
            <v>17.577762</v>
          </cell>
          <cell r="L34">
            <v>2022</v>
          </cell>
          <cell r="M34">
            <v>17.577762</v>
          </cell>
          <cell r="N34" t="str">
            <v>АО "Специализированный застройщик" "ССЖБС" для электроснабжения объекта "Многоэтажные жиллые дома в микрорайоне №35А г.Сургута"</v>
          </cell>
          <cell r="Q34">
            <v>5</v>
          </cell>
          <cell r="S34">
            <v>0</v>
          </cell>
        </row>
        <row r="35">
          <cell r="A35" t="str">
            <v>1.1.4.104.46</v>
          </cell>
          <cell r="B35" t="str">
            <v>Строительство сетей электроснабжения дачных кооперативов г.Сургут (ДНТ, СНТ)</v>
          </cell>
          <cell r="C35" t="str">
            <v>G_1.1.4.104.46</v>
          </cell>
          <cell r="D35">
            <v>13.9129795999999</v>
          </cell>
          <cell r="F35">
            <v>13.9129795999999</v>
          </cell>
          <cell r="I35">
            <v>13.9129795999999</v>
          </cell>
          <cell r="K35">
            <v>11.594149666666585</v>
          </cell>
          <cell r="L35">
            <v>2022</v>
          </cell>
          <cell r="M35">
            <v>11.594149666666585</v>
          </cell>
          <cell r="N35" t="str">
            <v>исполнение п.1.3 (протокола №14 заседания Межотраслевого совета от 27 ноября 2020года), приоритетные проекты, предусматривающие повышение надежности электроснабжения некоммерческих организаций, созданных гражданами для ведения садоводства или огородничества в г. Сургут</v>
          </cell>
          <cell r="Q35">
            <v>0</v>
          </cell>
          <cell r="S35">
            <v>0</v>
          </cell>
        </row>
        <row r="36">
          <cell r="A36" t="str">
            <v>1.1.4.147.63</v>
          </cell>
          <cell r="B36" t="str">
            <v>Строительство КЛ-10кВ от опоры № 39/4 КВЛ-10кВ ПС-9 фидер № 8 ЭСК-16 до ТП-2х630кВА Черный Мыс</v>
          </cell>
          <cell r="C36" t="str">
            <v>G_1.1.4.147.63</v>
          </cell>
          <cell r="D36">
            <v>2.2357228</v>
          </cell>
          <cell r="F36">
            <v>2.2357228</v>
          </cell>
          <cell r="I36">
            <v>2.2357228</v>
          </cell>
          <cell r="K36">
            <v>1.871769</v>
          </cell>
          <cell r="L36">
            <v>2022</v>
          </cell>
          <cell r="M36">
            <v>1.871769</v>
          </cell>
          <cell r="N36" t="str">
            <v>Взамен ТП-481. Осточная балансовая стоимость "0", год ввода в эксплуатацию 2005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№25:   МОУ СОШ №4 по ул.Федорова,6; хоккейный корт "Водник" г.Сургут</v>
          </cell>
          <cell r="Q36">
            <v>0</v>
          </cell>
          <cell r="S36">
            <v>0.36199999999999999</v>
          </cell>
        </row>
        <row r="37">
          <cell r="A37" t="str">
            <v>1.1.4.147.64</v>
          </cell>
          <cell r="B37" t="str">
            <v>Строительство КЛ-10 кВ от  ТП-4 2х1600 кВА до РП(ТП)№1- 2х1250 кВА Марьина гора</v>
          </cell>
          <cell r="C37" t="str">
            <v>G_1.1.4.147.64</v>
          </cell>
          <cell r="D37">
            <v>7.9365240000000004</v>
          </cell>
          <cell r="F37">
            <v>7.9365240000000004</v>
          </cell>
          <cell r="I37">
            <v>7.9365240000000004</v>
          </cell>
          <cell r="K37">
            <v>6.6137700000000006</v>
          </cell>
          <cell r="L37">
            <v>2021</v>
          </cell>
          <cell r="M37">
            <v>6.6137700000000006</v>
          </cell>
          <cell r="N37" t="str">
            <v>ООО "Сибпромстрой Югория" заявки № 4112-4138 от 31.07.2020г. Многоквартирные жилые дома №1,2,3,4,5,6,7,8,9,10,11,12,13,14,15,16,17,18,19,20,21,22,23,25,25,26 в жилом районе "Марьина гора" в г.Сургут</v>
          </cell>
          <cell r="Q37">
            <v>0</v>
          </cell>
          <cell r="S37">
            <v>1.8160000000000001</v>
          </cell>
        </row>
        <row r="38">
          <cell r="A38" t="str">
            <v>1.1.4.147.65</v>
          </cell>
          <cell r="B38" t="str">
            <v>Строительство КЛ-10 кВ от ПС Университет до РП(ТП)№2- 2х1600 кВА (Iэтап до границы зем.участка)  Марьина гора</v>
          </cell>
          <cell r="C38" t="str">
            <v>G_1.1.4.147.65</v>
          </cell>
          <cell r="D38">
            <v>74.776387200000002</v>
          </cell>
          <cell r="F38">
            <v>74.776387200000002</v>
          </cell>
          <cell r="I38">
            <v>74.776387200000002</v>
          </cell>
          <cell r="K38">
            <v>62.313656000000002</v>
          </cell>
          <cell r="L38">
            <v>2021</v>
          </cell>
          <cell r="M38">
            <v>62.313656000000002</v>
          </cell>
          <cell r="N38" t="str">
            <v>ООО "Сибпромстрой Югория" заявки № 4112-4138 от 31.07.2020г. Многоквартирные жилые дома №1,2,3,4,5,6,7,8,9,10,11,12,13,14,15,16,17,18,19,20,21,22,23,25,25,26 в жилом районе "Марьина гора" в г.Сургут</v>
          </cell>
          <cell r="Q38">
            <v>0</v>
          </cell>
          <cell r="S38">
            <v>12.568</v>
          </cell>
        </row>
        <row r="39">
          <cell r="A39" t="str">
            <v>1.1.4.147.66</v>
          </cell>
          <cell r="B39" t="str">
            <v>Строительство КЛ-10кВ РП(ТП)№1-2х1250кВА до ТП-1 2х1000кВА Марьина гора</v>
          </cell>
          <cell r="C39" t="str">
            <v>G_1.1.4.147.66</v>
          </cell>
          <cell r="D39">
            <v>2.3524872000000001</v>
          </cell>
          <cell r="F39">
            <v>2.3524872000000001</v>
          </cell>
          <cell r="I39">
            <v>2.3524872000000001</v>
          </cell>
          <cell r="K39">
            <v>1.9604060000000001</v>
          </cell>
          <cell r="L39">
            <v>2022</v>
          </cell>
          <cell r="M39">
            <v>1.9604060000000001</v>
          </cell>
          <cell r="N39" t="str">
            <v>ООО "Сибпромстрой Югория" заявки № 4112-4138 от 31.07.2020г. Многоквартирные жилые дома №1,2,3,4,5,6,7,8,9,10,11,12,13,14,15,16,17,18,19,20,21,22,23,25,25,26 в жилом районе "Марьина гора" в г.Сургут</v>
          </cell>
          <cell r="Q39">
            <v>0</v>
          </cell>
          <cell r="S39">
            <v>0.74199999999999999</v>
          </cell>
        </row>
        <row r="40">
          <cell r="A40" t="str">
            <v>1.1.4.147.67</v>
          </cell>
          <cell r="B40" t="str">
            <v>Строительство КЛ-10кВ ТП-1 2х1000кВА до ТП-8 2х1600кВА Марьина гора</v>
          </cell>
          <cell r="C40" t="str">
            <v>G_1.1.4.147.67</v>
          </cell>
          <cell r="D40">
            <v>4.2235415999999999</v>
          </cell>
          <cell r="F40">
            <v>4.2235415999999999</v>
          </cell>
          <cell r="I40">
            <v>4.2235415999999999</v>
          </cell>
          <cell r="K40">
            <v>3.5196179999999999</v>
          </cell>
          <cell r="L40">
            <v>2022</v>
          </cell>
          <cell r="M40">
            <v>3.5196179999999999</v>
          </cell>
          <cell r="N40" t="str">
            <v>ООО "Сибпромстрой Югория" заявки № 4112-4138 от 31.07.2020г. Многоквартирные жилые дома №1,2,3,4,5,6,7,8,9,10,11,12,13,14,15,16,17,18,19,20,21,22,23,25,25,26 в жилом районе "Марьина гора" в г.Сургут</v>
          </cell>
          <cell r="Q40">
            <v>0</v>
          </cell>
          <cell r="S40">
            <v>0.66</v>
          </cell>
        </row>
        <row r="41">
          <cell r="A41" t="str">
            <v>1.1.4.147.68</v>
          </cell>
          <cell r="B41" t="str">
            <v>Строительство КЛ-10кВ ТП-8 2х1600кВА до ТП-7 2х1000кВА Марьина гора</v>
          </cell>
          <cell r="C41" t="str">
            <v>G_1.1.4.147.68</v>
          </cell>
          <cell r="D41">
            <v>2.9076336</v>
          </cell>
          <cell r="F41">
            <v>2.9076336</v>
          </cell>
          <cell r="I41">
            <v>2.9076336</v>
          </cell>
          <cell r="K41">
            <v>2.423028</v>
          </cell>
          <cell r="L41">
            <v>2022</v>
          </cell>
          <cell r="M41">
            <v>2.423028</v>
          </cell>
          <cell r="N41" t="str">
            <v>ООО "Сибпромстрой Югория" заявки № 4112-4138 от 31.07.2020г. Многоквартирные жилые дома №1,2,3,4,5,6,7,8,9,10,11,12,13,14,15,16,17,18,19,20,21,22,23,25,25,26 в жилом районе "Марьина гора" в г.Сургут</v>
          </cell>
          <cell r="Q41">
            <v>0</v>
          </cell>
          <cell r="S41">
            <v>0.41399999999999998</v>
          </cell>
        </row>
        <row r="42">
          <cell r="A42" t="str">
            <v>1.1.4.147.69</v>
          </cell>
          <cell r="B42" t="str">
            <v>Строительство КЛ-10кВ ТП-7 2х1000кВА до  РП(ТП)№1-2х1250 кВА Марьина гора</v>
          </cell>
          <cell r="C42" t="str">
            <v>G_1.1.4.147.69</v>
          </cell>
          <cell r="D42">
            <v>9.802422</v>
          </cell>
          <cell r="F42">
            <v>9.802422</v>
          </cell>
          <cell r="I42">
            <v>9.802422</v>
          </cell>
          <cell r="K42">
            <v>8.168685</v>
          </cell>
          <cell r="L42">
            <v>2022</v>
          </cell>
          <cell r="M42">
            <v>8.168685</v>
          </cell>
          <cell r="N42" t="str">
            <v>ООО "Сибпромстрой Югория" заявки № 4112-4138 от 31.07.2020г. Многоквартирные жилые дома №1,2,3,4,5,6,7,8,9,10,11,12,13,14,15,16,17,18,19,20,21,22,23,25,25,26 в жилом районе "Марьина гора" в г.Сургут</v>
          </cell>
          <cell r="Q42">
            <v>0</v>
          </cell>
          <cell r="S42">
            <v>1.706</v>
          </cell>
        </row>
        <row r="43">
          <cell r="A43" t="str">
            <v>1.1.4.147.70</v>
          </cell>
          <cell r="B43" t="str">
            <v>Строительство КЛ-6 кВ от ПС "Строительная" яч. 25, 24 до оп.1 ф. 25 и оп. 1 ф. 24</v>
          </cell>
          <cell r="C43" t="str">
            <v>G_1.1.4.147.70</v>
          </cell>
          <cell r="D43">
            <v>0.66193080000000004</v>
          </cell>
          <cell r="F43">
            <v>0.66193080000000004</v>
          </cell>
          <cell r="I43">
            <v>0.66193080000000004</v>
          </cell>
          <cell r="K43">
            <v>0.55160900000000002</v>
          </cell>
          <cell r="L43">
            <v>2021</v>
          </cell>
          <cell r="M43">
            <v>0.55160900000000002</v>
          </cell>
          <cell r="N43" t="str">
            <v>Закольцовка схемы электроснабжения</v>
          </cell>
          <cell r="Q43">
            <v>0</v>
          </cell>
          <cell r="S43">
            <v>0.192</v>
          </cell>
        </row>
        <row r="44">
          <cell r="A44" t="str">
            <v>1.1.4.147.71</v>
          </cell>
          <cell r="B44" t="str">
            <v>Строительство  ВЛ-6 кВ от опоры №27  ВЛ-6-кВ фидер 68-08 до КТПН№1-630кВА  СНТ №35 "Дзержинец"</v>
          </cell>
          <cell r="C44" t="str">
            <v>G_1.1.4.147.71</v>
          </cell>
          <cell r="D44">
            <v>0.21952199999999999</v>
          </cell>
          <cell r="F44">
            <v>0.21952199999999999</v>
          </cell>
          <cell r="I44">
            <v>0.21952199999999999</v>
          </cell>
          <cell r="K44">
            <v>0.18293500000000001</v>
          </cell>
          <cell r="L44">
            <v>2022</v>
          </cell>
          <cell r="M44">
            <v>0.18293500000000001</v>
          </cell>
          <cell r="N44" t="str">
            <v>исполнение п.1.3 (протокола №14 заседания Межотраслевого совета от 27 ноября 2020года), приоритетные проекты, предусматривающие повышение надежности электроснабжения некоммерческих организаций, созданных гражданами для ведения садоводства или огородничества в г. Сургут</v>
          </cell>
          <cell r="Q44">
            <v>0</v>
          </cell>
          <cell r="S44">
            <v>0.26</v>
          </cell>
        </row>
        <row r="45">
          <cell r="A45" t="str">
            <v>1.1.4.147.72</v>
          </cell>
          <cell r="B45" t="str">
            <v>Строительство   КЛ-6 кВ от КТПН№1-630кВА СНТ №35 "Дзержинец" до КТПН№2 -630 кВА СНТ №35  "Дзержинец"</v>
          </cell>
          <cell r="C45" t="str">
            <v>G_1.1.4.147.72</v>
          </cell>
          <cell r="D45">
            <v>2.8892076000000002</v>
          </cell>
          <cell r="F45">
            <v>2.8892076000000002</v>
          </cell>
          <cell r="I45">
            <v>2.8892076000000002</v>
          </cell>
          <cell r="K45">
            <v>2.4076730000000004</v>
          </cell>
          <cell r="L45">
            <v>2021</v>
          </cell>
          <cell r="M45">
            <v>2.4076730000000004</v>
          </cell>
          <cell r="N45" t="str">
            <v>исполнение п.1.3 (протокола №14 заседания Межотраслевого совета от 27 ноября 2020года), приоритетные проекты, предусматривающие повышение надежности электроснабжения некоммерческих организаций, созданных гражданами для ведения садоводства или огородничества в г. Сургут</v>
          </cell>
          <cell r="Q45">
            <v>0</v>
          </cell>
          <cell r="S45">
            <v>1.95</v>
          </cell>
        </row>
        <row r="46">
          <cell r="A46" t="str">
            <v>1.1.4.147.73</v>
          </cell>
          <cell r="B46" t="str">
            <v>Строительство КЛ-10кВ от опоры №19 КВЛ-10кВ КРУН-912 до ТП-2х630кВА Черный Мыс (ТП-481)</v>
          </cell>
          <cell r="C46" t="str">
            <v>G_1.1.4.147.73</v>
          </cell>
          <cell r="D46">
            <v>2.1515412</v>
          </cell>
          <cell r="F46">
            <v>2.1515412</v>
          </cell>
          <cell r="I46">
            <v>2.1515412</v>
          </cell>
          <cell r="K46">
            <v>1.7929510000000002</v>
          </cell>
          <cell r="L46">
            <v>2022</v>
          </cell>
          <cell r="M46">
            <v>1.7929510000000002</v>
          </cell>
          <cell r="N46" t="str">
            <v>Взамен ТП-481. Осточная балансовая стоимость "0", год ввода в эксплуатацию 2005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№25:   МОУ СОШ №4 по ул.Федорова,6; хоккейный корт "Водник" г.Сургут</v>
          </cell>
          <cell r="Q46">
            <v>0</v>
          </cell>
          <cell r="S46">
            <v>0.35699999999999998</v>
          </cell>
        </row>
        <row r="47">
          <cell r="A47" t="str">
            <v>1.1.4.147.74</v>
          </cell>
          <cell r="B47" t="str">
            <v>Строительство КЛ-10кВ ТП-512-ТП-513</v>
          </cell>
          <cell r="C47" t="str">
            <v>G_1.1.4.147.74</v>
          </cell>
          <cell r="D47">
            <v>2.9789148000000001</v>
          </cell>
          <cell r="F47">
            <v>2.9789148000000001</v>
          </cell>
          <cell r="I47">
            <v>2.9789148000000001</v>
          </cell>
          <cell r="K47">
            <v>2.4824290000000002</v>
          </cell>
          <cell r="L47">
            <v>2022</v>
          </cell>
          <cell r="M47">
            <v>2.4824290000000002</v>
          </cell>
          <cell r="N47" t="str">
            <v>Закольцовка схемы электроснабжения микрорайона ПИКС</v>
          </cell>
          <cell r="Q47">
            <v>0</v>
          </cell>
          <cell r="S47">
            <v>0.82599999999999996</v>
          </cell>
        </row>
        <row r="48">
          <cell r="A48" t="str">
            <v>1.1.4.147.75</v>
          </cell>
          <cell r="B48" t="str">
            <v>Строительство КЛ-10кВ от РП(ТП) 2х2500кВА мкр.35А - ПС Западная</v>
          </cell>
          <cell r="C48" t="str">
            <v>G_1.1.4.147.75</v>
          </cell>
          <cell r="D48">
            <v>9.7268544000000006</v>
          </cell>
          <cell r="F48">
            <v>9.7268544000000006</v>
          </cell>
          <cell r="I48">
            <v>9.7268544000000006</v>
          </cell>
          <cell r="K48">
            <v>8.1057120000000005</v>
          </cell>
          <cell r="L48">
            <v>2022</v>
          </cell>
          <cell r="M48">
            <v>8.1057120000000005</v>
          </cell>
          <cell r="N48" t="str">
            <v>АО "Специализированный застройщик" "ССЖБС" для электроснабжения объекта "Многоэтажные жиллые дома в микрорайоне №35А г.Сургута"</v>
          </cell>
          <cell r="Q48">
            <v>0</v>
          </cell>
          <cell r="S48">
            <v>2.504</v>
          </cell>
        </row>
        <row r="49">
          <cell r="A49" t="str">
            <v>1.1.4.147.76</v>
          </cell>
          <cell r="B49" t="str">
            <v>Строительство КЛ-10кВ РП-164-ТП-2х2500кВА мкр.35</v>
          </cell>
          <cell r="C49" t="str">
            <v>G_1.1.4.147.76</v>
          </cell>
          <cell r="D49">
            <v>5.3067755999999999</v>
          </cell>
          <cell r="F49">
            <v>5.3067755999999999</v>
          </cell>
          <cell r="I49">
            <v>5.3067755999999999</v>
          </cell>
          <cell r="K49">
            <v>4.4223129999999999</v>
          </cell>
          <cell r="L49">
            <v>2022</v>
          </cell>
          <cell r="M49">
            <v>4.4223129999999999</v>
          </cell>
          <cell r="N49" t="str">
            <v>АО "Специализированный застройщик" "ССЖБС" для электроснабжения объекта "Многоэтажные жиллые дома в микрорайоне №35А г.Сургута"</v>
          </cell>
          <cell r="Q49">
            <v>0</v>
          </cell>
          <cell r="S49">
            <v>0.86</v>
          </cell>
        </row>
        <row r="50">
          <cell r="A50" t="str">
            <v>1.1.4.147.77</v>
          </cell>
          <cell r="B50" t="str">
            <v>Строительство КЛ-10кВ ПС "Азерит"-РП(ТП)-2х2500кВА мкр.39 (стр.12)</v>
          </cell>
          <cell r="C50" t="str">
            <v>G_1.1.4.147.77</v>
          </cell>
          <cell r="D50">
            <v>12.4487196</v>
          </cell>
          <cell r="F50">
            <v>12.4487196</v>
          </cell>
          <cell r="I50">
            <v>12.4487196</v>
          </cell>
          <cell r="K50">
            <v>10.373933000000001</v>
          </cell>
          <cell r="L50">
            <v>2022</v>
          </cell>
          <cell r="M50">
            <v>10.373933000000001</v>
          </cell>
          <cell r="N50" t="str">
            <v>ООО "Торговый дом "ЮС-ТТАТХ" Многоэтажные жилые дома в микрорайоне №39 г.Сургут</v>
          </cell>
          <cell r="Q50">
            <v>0</v>
          </cell>
          <cell r="S50">
            <v>2.7759999999999998</v>
          </cell>
        </row>
        <row r="51">
          <cell r="A51" t="str">
            <v>1.1.4.147.78</v>
          </cell>
          <cell r="B51" t="str">
            <v>Строительство КЛ-10кВ РП-ТП-2 мкр.41-ТП-894 мкр.42</v>
          </cell>
          <cell r="C51" t="str">
            <v>G_1.1.4.147.78</v>
          </cell>
          <cell r="D51">
            <v>8.7028884000000009</v>
          </cell>
          <cell r="F51">
            <v>8.7028884000000009</v>
          </cell>
          <cell r="I51">
            <v>8.7028884000000009</v>
          </cell>
          <cell r="K51">
            <v>7.2524070000000007</v>
          </cell>
          <cell r="L51">
            <v>2022</v>
          </cell>
          <cell r="M51">
            <v>7.2524070000000007</v>
          </cell>
          <cell r="N51" t="str">
            <v>Надежное электроснабжение</v>
          </cell>
          <cell r="Q51">
            <v>0</v>
          </cell>
          <cell r="S51">
            <v>1.284</v>
          </cell>
        </row>
        <row r="52">
          <cell r="A52" t="str">
            <v>1.1.4.147.79</v>
          </cell>
          <cell r="B52" t="str">
            <v>Строительство КЛ-10кВ от ПС "Сайма" до РП-112</v>
          </cell>
          <cell r="C52" t="str">
            <v>G_1.1.4.147.79</v>
          </cell>
          <cell r="D52">
            <v>2.2112124</v>
          </cell>
          <cell r="F52">
            <v>2.2112124</v>
          </cell>
          <cell r="I52">
            <v>2.2112124</v>
          </cell>
          <cell r="K52">
            <v>1.8426770000000001</v>
          </cell>
          <cell r="L52">
            <v>2021</v>
          </cell>
          <cell r="M52">
            <v>1.8426770000000001</v>
          </cell>
          <cell r="N52"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Q52">
            <v>0</v>
          </cell>
          <cell r="S52">
            <v>0.64</v>
          </cell>
        </row>
        <row r="53">
          <cell r="A53" t="str">
            <v>1.1.4.147.80</v>
          </cell>
          <cell r="B53" t="str">
            <v>Строительство КЛ-10кВ ТП-2х2500кВА мкр.38 до места врезки в КЛ-10кВ РП-156-РП-162</v>
          </cell>
          <cell r="C53" t="str">
            <v>G_1.1.4.147.80</v>
          </cell>
          <cell r="D53">
            <v>0.62147399999999997</v>
          </cell>
          <cell r="F53">
            <v>0.62147399999999997</v>
          </cell>
          <cell r="I53">
            <v>0.62147399999999997</v>
          </cell>
          <cell r="K53">
            <v>0.51789499999999999</v>
          </cell>
          <cell r="L53">
            <v>2022</v>
          </cell>
          <cell r="M53">
            <v>0.51789499999999999</v>
          </cell>
          <cell r="N53" t="str">
            <v>МКУ "УКС" договор № 125/2020/ТП от 17.07.2020 (заявка №2913 от 03.06.2020г)  для электроснабжения объекта "Средняя общеобразовательная школа в микрорайоне №38 г.Сургута (общеобразовательная организация с универсальной безбарьерной средой)". 1863,7кВт</v>
          </cell>
          <cell r="Q53">
            <v>0</v>
          </cell>
          <cell r="S53">
            <v>0.152</v>
          </cell>
        </row>
        <row r="54">
          <cell r="A54" t="str">
            <v>1.1.4.147.81</v>
          </cell>
          <cell r="B54" t="str">
            <v>Строительство ВЛ-6кВ от оп.N1 до КТПН-778, КТПН-779 (Оп.N1 до Оп.N28) СТ "Энергетик-2"</v>
          </cell>
          <cell r="C54" t="str">
            <v>G_1.1.4.147.81</v>
          </cell>
          <cell r="D54">
            <v>1.0753980000000001</v>
          </cell>
          <cell r="F54">
            <v>1.0753980000000001</v>
          </cell>
          <cell r="I54">
            <v>1.0753980000000001</v>
          </cell>
          <cell r="K54">
            <v>0.8961650000000001</v>
          </cell>
          <cell r="L54">
            <v>2022</v>
          </cell>
          <cell r="M54">
            <v>0.8961650000000001</v>
          </cell>
          <cell r="N54" t="str">
            <v>исполнение п.1.3 (протокола №14 заседания Межотраслевого совета от 27 ноября 2020года), приоритетные проекты, предусматривающие повышение надежности электроснабжения некоммерческих организаций, созданных гражданами для ведения садоводства или огородничества в г. Сургут</v>
          </cell>
          <cell r="Q54">
            <v>0</v>
          </cell>
          <cell r="S54">
            <v>2.831</v>
          </cell>
        </row>
        <row r="55">
          <cell r="A55" t="str">
            <v>1.1.4.147.82</v>
          </cell>
          <cell r="B55" t="str">
            <v>Строительство КЛ-10кВ ТП-475 до БКТП-465</v>
          </cell>
          <cell r="C55" t="str">
            <v>G_1.1.4.147.82</v>
          </cell>
          <cell r="D55">
            <v>2.4145523999999998</v>
          </cell>
          <cell r="F55">
            <v>2.4145523999999998</v>
          </cell>
          <cell r="I55">
            <v>2.4145523999999998</v>
          </cell>
          <cell r="K55">
            <v>2.012127</v>
          </cell>
          <cell r="L55">
            <v>2022</v>
          </cell>
          <cell r="M55">
            <v>2.012127</v>
          </cell>
          <cell r="N55" t="str">
            <v>Надежное электроснабжение</v>
          </cell>
          <cell r="Q55">
            <v>0</v>
          </cell>
          <cell r="S55">
            <v>0.75600000000000001</v>
          </cell>
        </row>
        <row r="56">
          <cell r="A56" t="str">
            <v>1.1.4.233</v>
          </cell>
          <cell r="B56" t="str">
            <v>Строительство КЛ-0,4кВ ТП-2 2х1600кВА Марьина гора до ж/д №24 ВРУ1</v>
          </cell>
          <cell r="C56" t="str">
            <v>G_1.1.4.233</v>
          </cell>
          <cell r="D56">
            <v>0.99926760000000003</v>
          </cell>
          <cell r="F56">
            <v>0.99926760000000003</v>
          </cell>
          <cell r="I56">
            <v>0.99926760000000003</v>
          </cell>
          <cell r="K56">
            <v>0.8327230000000001</v>
          </cell>
          <cell r="L56">
            <v>2021</v>
          </cell>
          <cell r="M56">
            <v>0.8327230000000001</v>
          </cell>
          <cell r="N56" t="str">
            <v>ООО "Сибпромстрой Югория" заявки № 4112-4138 от 31.07.2020г. Многоквартирные жилые дома №1,2,3,4,5,6,7,8,9,10,11,12,13,14,15,16,17,18,19,20,21,22,23,25,25,26 в жилом районе "Марьина гора" в г.Сургут</v>
          </cell>
          <cell r="Q56">
            <v>0</v>
          </cell>
          <cell r="S56">
            <v>0.41599999999999998</v>
          </cell>
        </row>
        <row r="57">
          <cell r="A57" t="str">
            <v>1.1.4.234</v>
          </cell>
          <cell r="B57" t="str">
            <v>Строительство КЛ-0,4кВ ТП-2 2х1600кВА Марьина гора до ж/д №24 ВРУ2</v>
          </cell>
          <cell r="C57" t="str">
            <v>G_1.1.4.234</v>
          </cell>
          <cell r="D57">
            <v>0.48698279999999999</v>
          </cell>
          <cell r="F57">
            <v>0.48698279999999999</v>
          </cell>
          <cell r="I57">
            <v>0.48698279999999999</v>
          </cell>
          <cell r="K57">
            <v>0.40581899999999999</v>
          </cell>
          <cell r="L57">
            <v>2021</v>
          </cell>
          <cell r="M57">
            <v>0.40581899999999999</v>
          </cell>
          <cell r="N57" t="str">
            <v>ООО "Сибпромстрой Югория" заявки № 4112-4138 от 31.07.2020г. Многоквартирные жилые дома №1,2,3,4,5,6,7,8,9,10,11,12,13,14,15,16,17,18,19,20,21,22,23,25,25,26 в жилом районе "Марьина гора" в г.Сургут</v>
          </cell>
          <cell r="Q57">
            <v>0</v>
          </cell>
          <cell r="S57">
            <v>0.20799999999999999</v>
          </cell>
        </row>
        <row r="58">
          <cell r="A58" t="str">
            <v>1.1.4.235</v>
          </cell>
          <cell r="B58" t="str">
            <v>Строительство КЛ-0,4кВ ТП-3 2х2500кВА Марьина гора до ж/д №23 ВРУ1</v>
          </cell>
          <cell r="C58" t="str">
            <v>G_1.1.4.235</v>
          </cell>
          <cell r="D58">
            <v>1.7750783999999999</v>
          </cell>
          <cell r="F58">
            <v>1.7750783999999999</v>
          </cell>
          <cell r="I58">
            <v>1.7750783999999999</v>
          </cell>
          <cell r="K58">
            <v>1.4792320000000001</v>
          </cell>
          <cell r="L58">
            <v>2021</v>
          </cell>
          <cell r="M58">
            <v>1.4792320000000001</v>
          </cell>
          <cell r="N58" t="str">
            <v>ООО "Сибпромстрой Югория" заявки № 4112-4138 от 31.07.2020г. Многоквартирные жилые дома №1,2,3,4,5,6,7,8,9,10,11,12,13,14,15,16,17,18,19,20,21,22,23,25,25,26 в жилом районе "Марьина гора" в г.Сургут</v>
          </cell>
          <cell r="Q58">
            <v>0</v>
          </cell>
          <cell r="S58">
            <v>0.77600000000000002</v>
          </cell>
        </row>
        <row r="59">
          <cell r="A59" t="str">
            <v>1.1.4.236</v>
          </cell>
          <cell r="B59" t="str">
            <v>Строительство КЛ-0,4кВ ТП-3 2х2500кВА Марьина гора до ж/д №23 ВРУ2</v>
          </cell>
          <cell r="C59" t="str">
            <v>G_1.1.4.236</v>
          </cell>
          <cell r="D59">
            <v>0.92685720000000005</v>
          </cell>
          <cell r="F59">
            <v>0.92685720000000005</v>
          </cell>
          <cell r="I59">
            <v>0.92685720000000005</v>
          </cell>
          <cell r="K59">
            <v>0.7723810000000001</v>
          </cell>
          <cell r="L59">
            <v>2021</v>
          </cell>
          <cell r="M59">
            <v>0.7723810000000001</v>
          </cell>
          <cell r="N59" t="str">
            <v>ООО "Сибпромстрой Югория" заявки № 4112-4138 от 31.07.2020г. Многоквартирные жилые дома №1,2,3,4,5,6,7,8,9,10,11,12,13,14,15,16,17,18,19,20,21,22,23,25,25,26 в жилом районе "Марьина гора" в г.Сургут</v>
          </cell>
          <cell r="Q59">
            <v>0</v>
          </cell>
          <cell r="S59">
            <v>0.39200000000000002</v>
          </cell>
        </row>
        <row r="60">
          <cell r="A60" t="str">
            <v>1.1.4.237</v>
          </cell>
          <cell r="B60" t="str">
            <v>Строительство КЛ-0,4кВ ТП-3 2х2500кВА Марьина гора до ж/д №23 ВРУ3</v>
          </cell>
          <cell r="C60" t="str">
            <v>G_1.1.4.237</v>
          </cell>
          <cell r="D60">
            <v>1.3901399999999999</v>
          </cell>
          <cell r="F60">
            <v>1.3901399999999999</v>
          </cell>
          <cell r="I60">
            <v>1.3901399999999999</v>
          </cell>
          <cell r="K60">
            <v>1.15845</v>
          </cell>
          <cell r="L60">
            <v>2021</v>
          </cell>
          <cell r="M60">
            <v>1.15845</v>
          </cell>
          <cell r="N60" t="str">
            <v>ООО "Сибпромстрой Югория" заявки № 4112-4138 от 31.07.2020г. Многоквартирные жилые дома №1,2,3,4,5,6,7,8,9,10,11,12,13,14,15,16,17,18,19,20,21,22,23,25,25,26 в жилом районе "Марьина гора" в г.Сургут</v>
          </cell>
          <cell r="Q60">
            <v>0</v>
          </cell>
          <cell r="S60">
            <v>0.77600000000000002</v>
          </cell>
        </row>
        <row r="61">
          <cell r="A61" t="str">
            <v>1.1.4.238</v>
          </cell>
          <cell r="B61" t="str">
            <v>Строительство КЛ-0,4кВ ТП-3 2х2500кВА Марьина гора до ж/д №22 ВРУ1</v>
          </cell>
          <cell r="C61" t="str">
            <v>G_1.1.4.238</v>
          </cell>
          <cell r="D61">
            <v>0.88897320000000002</v>
          </cell>
          <cell r="F61">
            <v>0.88897320000000002</v>
          </cell>
          <cell r="I61">
            <v>0.88897320000000002</v>
          </cell>
          <cell r="K61">
            <v>0.740811</v>
          </cell>
          <cell r="L61">
            <v>2021</v>
          </cell>
          <cell r="M61">
            <v>0.740811</v>
          </cell>
          <cell r="N61" t="str">
            <v>ООО "Сибпромстрой Югория" заявки № 4112-4138 от 31.07.2020г. Многоквартирные жилые дома №1,2,3,4,5,6,7,8,9,10,11,12,13,14,15,16,17,18,19,20,21,22,23,25,25,26 в жилом районе "Марьина гора" в г.Сургут</v>
          </cell>
          <cell r="Q61">
            <v>0</v>
          </cell>
          <cell r="S61">
            <v>0.42799999999999999</v>
          </cell>
        </row>
        <row r="62">
          <cell r="A62" t="str">
            <v>1.1.4.239</v>
          </cell>
          <cell r="B62" t="str">
            <v>Строительство КЛ-0,4кВ ТП-3 2х2500кВА Марьина гора до ж/д №22 ВРУ2</v>
          </cell>
          <cell r="C62" t="str">
            <v>G_1.1.4.239</v>
          </cell>
          <cell r="D62">
            <v>0.4291992</v>
          </cell>
          <cell r="F62">
            <v>0.4291992</v>
          </cell>
          <cell r="I62">
            <v>0.4291992</v>
          </cell>
          <cell r="K62">
            <v>0.35766600000000004</v>
          </cell>
          <cell r="L62">
            <v>2021</v>
          </cell>
          <cell r="M62">
            <v>0.35766600000000004</v>
          </cell>
          <cell r="N62" t="str">
            <v>ООО "Сибпромстрой Югория" заявки № 4112-4138 от 31.07.2020г. Многоквартирные жилые дома №1,2,3,4,5,6,7,8,9,10,11,12,13,14,15,16,17,18,19,20,21,22,23,25,25,26 в жилом районе "Марьина гора" в г.Сургут</v>
          </cell>
          <cell r="Q62">
            <v>0</v>
          </cell>
          <cell r="S62">
            <v>0.214</v>
          </cell>
        </row>
        <row r="63">
          <cell r="A63" t="str">
            <v>1.1.4.240</v>
          </cell>
          <cell r="B63" t="str">
            <v>Строительство КЛ-0,4кВ ТП-3 2х2500кВА Марьина гора до ж/д №22 ВРУ3</v>
          </cell>
          <cell r="C63" t="str">
            <v>G_1.1.4.240</v>
          </cell>
          <cell r="D63">
            <v>0</v>
          </cell>
          <cell r="F63">
            <v>0</v>
          </cell>
          <cell r="I63">
            <v>0</v>
          </cell>
          <cell r="K63">
            <v>0</v>
          </cell>
          <cell r="L63">
            <v>2021</v>
          </cell>
          <cell r="M63">
            <v>0</v>
          </cell>
          <cell r="N63" t="str">
            <v>ООО "Сибпромстрой Югория" заявки № 4112-4138 от 31.07.2020г. Многоквартирные жилые дома №1,2,3,4,5,6,7,8,9,10,11,12,13,14,15,16,17,18,19,20,21,22,23,25,25,26 в жилом районе "Марьина гора" в г.Сургут</v>
          </cell>
          <cell r="Q63">
            <v>0</v>
          </cell>
          <cell r="S63">
            <v>0</v>
          </cell>
        </row>
        <row r="64">
          <cell r="A64" t="str">
            <v>1.1.4.241</v>
          </cell>
          <cell r="B64" t="str">
            <v>Строительство КЛ-0,4кВ ТП-3 2х2500кВА Марьина гора до ж/д №21 ВРУ1</v>
          </cell>
          <cell r="C64" t="str">
            <v>G_1.1.4.241</v>
          </cell>
          <cell r="D64">
            <v>0.71628119999999995</v>
          </cell>
          <cell r="F64">
            <v>0.71628119999999995</v>
          </cell>
          <cell r="I64">
            <v>0.71628119999999995</v>
          </cell>
          <cell r="K64">
            <v>0.59690100000000001</v>
          </cell>
          <cell r="L64">
            <v>2021</v>
          </cell>
          <cell r="M64">
            <v>0.59690100000000001</v>
          </cell>
          <cell r="N64" t="str">
            <v>ООО "Сибпромстрой Югория" заявки № 4112-4138 от 31.07.2020г. Многоквартирные жилые дома №1,2,3,4,5,6,7,8,9,10,11,12,13,14,15,16,17,18,19,20,21,22,23,25,25,26 в жилом районе "Марьина гора" в г.Сургут</v>
          </cell>
          <cell r="Q64">
            <v>0</v>
          </cell>
          <cell r="S64">
            <v>0.32800000000000001</v>
          </cell>
        </row>
        <row r="65">
          <cell r="A65" t="str">
            <v>1.1.4.242</v>
          </cell>
          <cell r="B65" t="str">
            <v>Строительство КЛ-0,4кВ ТП-3 2х2500кВА Марьина гора до ж/д №21 ВРУ2</v>
          </cell>
          <cell r="C65" t="str">
            <v>G_1.1.4.242</v>
          </cell>
          <cell r="D65">
            <v>0.34221839999999998</v>
          </cell>
          <cell r="F65">
            <v>0.34221839999999998</v>
          </cell>
          <cell r="I65">
            <v>0.34221839999999998</v>
          </cell>
          <cell r="K65">
            <v>0.28518199999999999</v>
          </cell>
          <cell r="L65">
            <v>2021</v>
          </cell>
          <cell r="M65">
            <v>0.28518199999999999</v>
          </cell>
          <cell r="N65" t="str">
            <v>ООО "Сибпромстрой Югория" заявки № 4112-4138 от 31.07.2020г. Многоквартирные жилые дома №1,2,3,4,5,6,7,8,9,10,11,12,13,14,15,16,17,18,19,20,21,22,23,25,25,26 в жилом районе "Марьина гора" в г.Сургут</v>
          </cell>
          <cell r="Q65">
            <v>0</v>
          </cell>
          <cell r="S65">
            <v>0.156</v>
          </cell>
        </row>
        <row r="66">
          <cell r="A66" t="str">
            <v>1.1.4.243</v>
          </cell>
          <cell r="B66" t="str">
            <v>Строительство КЛ-0,4кВ ТП-3 2х2500кВА Марьина гора до ж/д №21 ВРУ3</v>
          </cell>
          <cell r="C66" t="str">
            <v>G_1.1.4.243</v>
          </cell>
          <cell r="D66">
            <v>0.54296999999999995</v>
          </cell>
          <cell r="F66">
            <v>0.54296999999999995</v>
          </cell>
          <cell r="I66">
            <v>0.54296999999999995</v>
          </cell>
          <cell r="K66">
            <v>0.45247499999999996</v>
          </cell>
          <cell r="L66">
            <v>2021</v>
          </cell>
          <cell r="M66">
            <v>0.45247499999999996</v>
          </cell>
          <cell r="N66" t="str">
            <v>ООО "Сибпромстрой Югория" заявки № 4112-4138 от 31.07.2020г. Многоквартирные жилые дома №1,2,3,4,5,6,7,8,9,10,11,12,13,14,15,16,17,18,19,20,21,22,23,25,25,26 в жилом районе "Марьина гора" в г.Сургут</v>
          </cell>
          <cell r="Q66">
            <v>0</v>
          </cell>
          <cell r="S66">
            <v>0.32400000000000001</v>
          </cell>
        </row>
        <row r="67">
          <cell r="A67" t="str">
            <v>1.1.4.244</v>
          </cell>
          <cell r="B67" t="str">
            <v>Строительство КЛ-0,4кВ ТП-4 2х1600кВА Марьина гора до ж/д №20 ВРУ1</v>
          </cell>
          <cell r="C67" t="str">
            <v>G_1.1.4.244</v>
          </cell>
          <cell r="D67">
            <v>0.73832160000000002</v>
          </cell>
          <cell r="F67">
            <v>0.73832160000000002</v>
          </cell>
          <cell r="I67">
            <v>0.73832160000000002</v>
          </cell>
          <cell r="K67">
            <v>0.61526800000000004</v>
          </cell>
          <cell r="L67">
            <v>2021</v>
          </cell>
          <cell r="M67">
            <v>0.61526800000000004</v>
          </cell>
          <cell r="N67" t="str">
            <v>ООО "Сибпромстрой Югория" заявки № 4112-4138 от 31.07.2020г. Многоквартирные жилые дома №1,2,3,4,5,6,7,8,9,10,11,12,13,14,15,16,17,18,19,20,21,22,23,25,25,26 в жилом районе "Марьина гора" в г.Сургут</v>
          </cell>
          <cell r="Q67">
            <v>0</v>
          </cell>
          <cell r="S67">
            <v>0.39200000000000002</v>
          </cell>
        </row>
        <row r="68">
          <cell r="A68" t="str">
            <v>1.1.4.245</v>
          </cell>
          <cell r="B68" t="str">
            <v>Строительство КЛ-0,4кВ ТП-4 2х1600кВА Марьина гора до ж/д №20 ВРУ2</v>
          </cell>
          <cell r="C68" t="str">
            <v>G_1.1.4.245</v>
          </cell>
          <cell r="D68">
            <v>0.36089880000000002</v>
          </cell>
          <cell r="F68">
            <v>0.36089880000000002</v>
          </cell>
          <cell r="I68">
            <v>0.36089880000000002</v>
          </cell>
          <cell r="K68">
            <v>0.30074900000000004</v>
          </cell>
          <cell r="L68">
            <v>2021</v>
          </cell>
          <cell r="M68">
            <v>0.30074900000000004</v>
          </cell>
          <cell r="N68" t="str">
            <v>ООО "Сибпромстрой Югория" заявки № 4112-4138 от 31.07.2020г. Многоквартирные жилые дома №1,2,3,4,5,6,7,8,9,10,11,12,13,14,15,16,17,18,19,20,21,22,23,25,25,26 в жилом районе "Марьина гора" в г.Сургут</v>
          </cell>
          <cell r="Q68">
            <v>0</v>
          </cell>
          <cell r="S68">
            <v>0.19600000000000001</v>
          </cell>
        </row>
        <row r="69">
          <cell r="A69" t="str">
            <v>1.1.4.246</v>
          </cell>
          <cell r="B69" t="str">
            <v>Строительство КЛ-0,4кВ РП(ТП)-1 2х1000кВА Марьина гора до ж/д№26 ВРУ1</v>
          </cell>
          <cell r="C69" t="str">
            <v>G_1.1.4.246</v>
          </cell>
          <cell r="D69">
            <v>1.0027044000000001</v>
          </cell>
          <cell r="F69">
            <v>1.0027044000000001</v>
          </cell>
          <cell r="I69">
            <v>1.0027044000000001</v>
          </cell>
          <cell r="K69">
            <v>0.83558700000000008</v>
          </cell>
          <cell r="L69">
            <v>2022</v>
          </cell>
          <cell r="M69">
            <v>0.83558700000000008</v>
          </cell>
          <cell r="N69" t="str">
            <v>ООО "Сибпромстрой Югория" заявки № 4112-4138 от 31.07.2020г. Многоквартирные жилые дома №1,2,3,4,5,6,7,8,9,10,11,12,13,14,15,16,17,18,19,20,21,22,23,25,25,26 в жилом районе "Марьина гора" в г.Сургут</v>
          </cell>
          <cell r="Q69">
            <v>0</v>
          </cell>
          <cell r="S69">
            <v>0.432</v>
          </cell>
        </row>
        <row r="70">
          <cell r="A70" t="str">
            <v>1.1.4.247</v>
          </cell>
          <cell r="B70" t="str">
            <v>Строительство КЛ-0,4кВ РП(ТП)-1 2х1000кВА Марьина гора до ж/д№26 ВРУ2</v>
          </cell>
          <cell r="C70" t="str">
            <v>G_1.1.4.247</v>
          </cell>
          <cell r="D70">
            <v>0.47904839999999999</v>
          </cell>
          <cell r="F70">
            <v>0.47904839999999999</v>
          </cell>
          <cell r="I70">
            <v>0.47904839999999999</v>
          </cell>
          <cell r="K70">
            <v>0.39920699999999998</v>
          </cell>
          <cell r="L70">
            <v>2022</v>
          </cell>
          <cell r="M70">
            <v>0.39920699999999998</v>
          </cell>
          <cell r="N70" t="str">
            <v>ООО "Сибпромстрой Югория" заявки № 4112-4138 от 31.07.2020г. Многоквартирные жилые дома №1,2,3,4,5,6,7,8,9,10,11,12,13,14,15,16,17,18,19,20,21,22,23,25,25,26 в жилом районе "Марьина гора" в г.Сургут</v>
          </cell>
          <cell r="Q70">
            <v>0</v>
          </cell>
          <cell r="S70">
            <v>0.216</v>
          </cell>
        </row>
        <row r="71">
          <cell r="A71" t="str">
            <v>1.1.4.248</v>
          </cell>
          <cell r="B71" t="str">
            <v>Строительство КЛ-0,4кВ РП(ТП)-1 2х1000кВА Марьина гора до ж/д№26 ВРУ3</v>
          </cell>
          <cell r="C71" t="str">
            <v>G_1.1.4.248</v>
          </cell>
          <cell r="D71">
            <v>1.0027044000000001</v>
          </cell>
          <cell r="F71">
            <v>1.0027044000000001</v>
          </cell>
          <cell r="I71">
            <v>1.0027044000000001</v>
          </cell>
          <cell r="K71">
            <v>0.83558700000000008</v>
          </cell>
          <cell r="L71">
            <v>2022</v>
          </cell>
          <cell r="M71">
            <v>0.83558700000000008</v>
          </cell>
          <cell r="N71" t="str">
            <v>ООО "Сибпромстрой Югория" заявки № 4112-4138 от 31.07.2020г. Многоквартирные жилые дома №1,2,3,4,5,6,7,8,9,10,11,12,13,14,15,16,17,18,19,20,21,22,23,25,25,26 в жилом районе "Марьина гора" в г.Сургут</v>
          </cell>
          <cell r="Q71">
            <v>0</v>
          </cell>
          <cell r="S71">
            <v>0.432</v>
          </cell>
        </row>
        <row r="72">
          <cell r="A72" t="str">
            <v>1.1.4.249</v>
          </cell>
          <cell r="B72" t="str">
            <v>Строительство КЛ-0,4кВ  РП(ТП)-1 2х1000кВА Марьина гора до ж/д№25 ВРУ1</v>
          </cell>
          <cell r="C72" t="str">
            <v>G_1.1.4.249</v>
          </cell>
          <cell r="D72">
            <v>1.7778936000000001</v>
          </cell>
          <cell r="F72">
            <v>1.7778936000000001</v>
          </cell>
          <cell r="I72">
            <v>1.7778936000000001</v>
          </cell>
          <cell r="K72">
            <v>1.4815780000000001</v>
          </cell>
          <cell r="L72">
            <v>2022</v>
          </cell>
          <cell r="M72">
            <v>1.4815780000000001</v>
          </cell>
          <cell r="N72" t="str">
            <v>ООО "Сибпромстрой Югория" заявки № 4112-4138 от 31.07.2020г. Многоквартирные жилые дома №1,2,3,4,5,6,7,8,9,10,11,12,13,14,15,16,17,18,19,20,21,22,23,25,25,26 в жилом районе "Марьина гора" в г.Сургут</v>
          </cell>
          <cell r="Q72">
            <v>0</v>
          </cell>
          <cell r="S72">
            <v>0.85199999999999998</v>
          </cell>
        </row>
        <row r="73">
          <cell r="A73" t="str">
            <v>1.1.4.250</v>
          </cell>
          <cell r="B73" t="str">
            <v>Строительство КЛ-0,4кВ РП(ТП)-1 2х1000кВА Марьина гора до ж/д№25 ВРУ2</v>
          </cell>
          <cell r="C73" t="str">
            <v>G_1.1.4.250</v>
          </cell>
          <cell r="D73">
            <v>0.82524600000000004</v>
          </cell>
          <cell r="F73">
            <v>0.82524600000000004</v>
          </cell>
          <cell r="I73">
            <v>0.82524600000000004</v>
          </cell>
          <cell r="K73">
            <v>0.68770500000000001</v>
          </cell>
          <cell r="L73">
            <v>2022</v>
          </cell>
          <cell r="M73">
            <v>0.68770500000000001</v>
          </cell>
          <cell r="N73" t="str">
            <v>ООО "Сибпромстрой Югория" заявки № 4112-4138 от 31.07.2020г. Многоквартирные жилые дома №1,2,3,4,5,6,7,8,9,10,11,12,13,14,15,16,17,18,19,20,21,22,23,25,25,26 в жилом районе "Марьина гора" в г.Сургут</v>
          </cell>
          <cell r="Q73">
            <v>0</v>
          </cell>
          <cell r="S73">
            <v>0.42599999999999999</v>
          </cell>
        </row>
        <row r="74">
          <cell r="A74" t="str">
            <v>1.1.4.251</v>
          </cell>
          <cell r="B74" t="str">
            <v>Строительство КЛ-0,4кВ РП(ТП)-1 2х1000кВА Марьина гора до ж/д№25 ВРУ3</v>
          </cell>
          <cell r="C74" t="str">
            <v>G_1.1.4.251</v>
          </cell>
          <cell r="D74">
            <v>2.0255543999999999</v>
          </cell>
          <cell r="F74">
            <v>2.0255543999999999</v>
          </cell>
          <cell r="I74">
            <v>2.0255543999999999</v>
          </cell>
          <cell r="K74">
            <v>1.687962</v>
          </cell>
          <cell r="L74">
            <v>2022</v>
          </cell>
          <cell r="M74">
            <v>1.687962</v>
          </cell>
          <cell r="N74" t="str">
            <v>ООО "Сибпромстрой Югория" заявки № 4112-4138 от 31.07.2020г. Многоквартирные жилые дома №1,2,3,4,5,6,7,8,9,10,11,12,13,14,15,16,17,18,19,20,21,22,23,25,25,26 в жилом районе "Марьина гора" в г.Сургут</v>
          </cell>
          <cell r="Q74">
            <v>0</v>
          </cell>
          <cell r="S74">
            <v>1.036</v>
          </cell>
        </row>
        <row r="75">
          <cell r="A75" t="str">
            <v>1.1.4.252</v>
          </cell>
          <cell r="B75" t="str">
            <v>Строительство КЛ-0,4кВ РП(ТП)-1 2х1000кВА Марьина гора до ж/д№25 ВРУ4</v>
          </cell>
          <cell r="C75" t="str">
            <v>G_1.1.4.252</v>
          </cell>
          <cell r="D75">
            <v>0.93072840000000001</v>
          </cell>
          <cell r="F75">
            <v>0.93072840000000001</v>
          </cell>
          <cell r="I75">
            <v>0.93072840000000001</v>
          </cell>
          <cell r="K75">
            <v>0.77560700000000005</v>
          </cell>
          <cell r="L75">
            <v>2022</v>
          </cell>
          <cell r="M75">
            <v>0.77560700000000005</v>
          </cell>
          <cell r="N75" t="str">
            <v>ООО "Сибпромстрой Югория" заявки № 4112-4138 от 31.07.2020г. Многоквартирные жилые дома №1,2,3,4,5,6,7,8,9,10,11,12,13,14,15,16,17,18,19,20,21,22,23,25,25,26 в жилом районе "Марьина гора" в г.Сургут</v>
          </cell>
          <cell r="Q75">
            <v>0</v>
          </cell>
          <cell r="S75">
            <v>0.51800000000000002</v>
          </cell>
        </row>
        <row r="76">
          <cell r="A76" t="str">
            <v>1.1.4.253</v>
          </cell>
          <cell r="B76" t="str">
            <v>Строительство КЛ-0,4кВ РП(ТП)-1 2х1000кВА Марьина гора до ж/д№25 ВРУ5</v>
          </cell>
          <cell r="C76" t="str">
            <v>G_1.1.4.253</v>
          </cell>
          <cell r="D76">
            <v>0.15273120000000001</v>
          </cell>
          <cell r="F76">
            <v>0.15273120000000001</v>
          </cell>
          <cell r="I76">
            <v>0.15273120000000001</v>
          </cell>
          <cell r="K76">
            <v>0.12727600000000003</v>
          </cell>
          <cell r="L76">
            <v>2022</v>
          </cell>
          <cell r="M76">
            <v>0.12727600000000003</v>
          </cell>
          <cell r="N76" t="str">
            <v>ООО "Сибпромстрой Югория" заявки № 4112-4138 от 31.07.2020г. Многоквартирные жилые дома №1,2,3,4,5,6,7,8,9,10,11,12,13,14,15,16,17,18,19,20,21,22,23,25,25,26 в жилом районе "Марьина гора" в г.Сургут</v>
          </cell>
          <cell r="Q76">
            <v>0</v>
          </cell>
          <cell r="S76">
            <v>0.14799999999999999</v>
          </cell>
        </row>
        <row r="77">
          <cell r="A77" t="str">
            <v>1.1.4.254</v>
          </cell>
          <cell r="B77" t="str">
            <v>Строительство КЛ-0,4кВ РП(ТП)-1 2х1000кВА Марьина гора до ж/д№25 ВРУ6</v>
          </cell>
          <cell r="C77" t="str">
            <v>G_1.1.4.254</v>
          </cell>
          <cell r="D77">
            <v>0.15273120000000001</v>
          </cell>
          <cell r="F77">
            <v>0.15273120000000001</v>
          </cell>
          <cell r="I77">
            <v>0.15273120000000001</v>
          </cell>
          <cell r="K77">
            <v>0.12727600000000003</v>
          </cell>
          <cell r="L77">
            <v>2022</v>
          </cell>
          <cell r="M77">
            <v>0.12727600000000003</v>
          </cell>
          <cell r="N77" t="str">
            <v>ООО "Сибпромстрой Югория" заявки № 4112-4138 от 31.07.2020г. Многоквартирные жилые дома №1,2,3,4,5,6,7,8,9,10,11,12,13,14,15,16,17,18,19,20,21,22,23,25,25,26 в жилом районе "Марьина гора" в г.Сургут</v>
          </cell>
          <cell r="Q77">
            <v>0</v>
          </cell>
          <cell r="S77">
            <v>0.14799999999999999</v>
          </cell>
        </row>
        <row r="78">
          <cell r="A78" t="str">
            <v>1.1.4.255</v>
          </cell>
          <cell r="B78" t="str">
            <v xml:space="preserve">Строительство КЛ-0,4кВ ТП-237-Набережный 6 </v>
          </cell>
          <cell r="C78" t="str">
            <v>G_1.1.4.255</v>
          </cell>
          <cell r="D78">
            <v>0.2244768</v>
          </cell>
          <cell r="F78">
            <v>0.2244768</v>
          </cell>
          <cell r="I78">
            <v>0.2244768</v>
          </cell>
          <cell r="K78">
            <v>0.18706400000000001</v>
          </cell>
          <cell r="L78">
            <v>2021</v>
          </cell>
          <cell r="M78">
            <v>0.18706400000000001</v>
          </cell>
          <cell r="N78" t="str">
            <v xml:space="preserve">Кабель эксплуатируется с 1981 года, марки ВПБ 3×120+1×35, в нарушение ПУЭ п.1.7.133-134 в качестве нулевого рабочего проводника используется оболочка кабеля. </v>
          </cell>
          <cell r="Q78">
            <v>0</v>
          </cell>
          <cell r="S78">
            <v>0.13600000000000001</v>
          </cell>
        </row>
        <row r="79">
          <cell r="A79" t="str">
            <v>1.1.4.256</v>
          </cell>
          <cell r="B79" t="str">
            <v xml:space="preserve">Строительство КЛ-0,4кВ ТП-237-Набережный 8 </v>
          </cell>
          <cell r="C79" t="str">
            <v>G_1.1.4.256</v>
          </cell>
          <cell r="D79">
            <v>0.47157719999999997</v>
          </cell>
          <cell r="F79">
            <v>0.47157719999999997</v>
          </cell>
          <cell r="I79">
            <v>0.47157719999999997</v>
          </cell>
          <cell r="K79">
            <v>0.39298099999999997</v>
          </cell>
          <cell r="L79">
            <v>2021</v>
          </cell>
          <cell r="M79">
            <v>0.39298099999999997</v>
          </cell>
          <cell r="N79" t="str">
            <v xml:space="preserve">Кабель эксплуатируется с 1981 года, марки ВПБ 3×120+1×35, в нарушение ПУЭ п.1.7.133-134 в качестве нулевого рабочего проводника используется оболочка кабеля. </v>
          </cell>
          <cell r="Q79">
            <v>0</v>
          </cell>
          <cell r="S79">
            <v>0.28399999999999997</v>
          </cell>
        </row>
        <row r="80">
          <cell r="A80" t="str">
            <v>1.1.4.257</v>
          </cell>
          <cell r="B80" t="str">
            <v xml:space="preserve">Строительство КЛ-0,4кВ  ТП-243-Кукуевицкого 10/4 </v>
          </cell>
          <cell r="C80" t="str">
            <v>G_1.1.4.257</v>
          </cell>
          <cell r="D80">
            <v>0.42918600000000001</v>
          </cell>
          <cell r="F80">
            <v>0.42918600000000001</v>
          </cell>
          <cell r="I80">
            <v>0.42918600000000001</v>
          </cell>
          <cell r="K80">
            <v>0.357655</v>
          </cell>
          <cell r="L80">
            <v>2021</v>
          </cell>
          <cell r="M80">
            <v>0.357655</v>
          </cell>
          <cell r="N80" t="str">
            <v>Кабель марки 2ААБ3х95+1х35 эксплуатируется с 1984 года  и находится в аварийном состоянии: нарушение целостности изоляционного покрова, неоднократно подлежал ремонту, по трассе установлено более 7 муфт. Обеспечение надежным электроснабжением жилого дома по ул.Кукуевицкого 10/4 г.Сургут</v>
          </cell>
          <cell r="Q80">
            <v>0</v>
          </cell>
          <cell r="S80">
            <v>0.28399999999999997</v>
          </cell>
        </row>
        <row r="81">
          <cell r="A81" t="str">
            <v>1.1.4.258</v>
          </cell>
          <cell r="B81" t="str">
            <v>Строительство КЛ-0,4кВ РП(ТП) (стр.12) мкр.39 до ж/д№3.1 ВРУ1</v>
          </cell>
          <cell r="C81" t="str">
            <v>G_1.1.4.258</v>
          </cell>
          <cell r="D81">
            <v>0.55641839999999998</v>
          </cell>
          <cell r="F81">
            <v>0.55641839999999998</v>
          </cell>
          <cell r="I81">
            <v>0.55641839999999998</v>
          </cell>
          <cell r="K81">
            <v>0.46368199999999998</v>
          </cell>
          <cell r="L81">
            <v>2022</v>
          </cell>
          <cell r="M81">
            <v>0.46368199999999998</v>
          </cell>
          <cell r="N81" t="str">
            <v>ООО "Торговый дом "ЮС-ТТАТХ" Многоэтажные жилые дома в микрорайоне №39 г.Сургут</v>
          </cell>
          <cell r="Q81">
            <v>0</v>
          </cell>
          <cell r="S81">
            <v>0.30199999999999999</v>
          </cell>
        </row>
        <row r="82">
          <cell r="A82" t="str">
            <v>1.1.4.259</v>
          </cell>
          <cell r="B82" t="str">
            <v>Строительство КЛ-0,4кВ РП(ТП) (стр.12) мкр.39 до ж/д№3.1 ВРУ2</v>
          </cell>
          <cell r="C82" t="str">
            <v>G_1.1.4.259</v>
          </cell>
          <cell r="D82">
            <v>0.65812440000000005</v>
          </cell>
          <cell r="F82">
            <v>0.65812440000000005</v>
          </cell>
          <cell r="I82">
            <v>0.65812440000000005</v>
          </cell>
          <cell r="K82">
            <v>0.54843700000000006</v>
          </cell>
          <cell r="L82">
            <v>2022</v>
          </cell>
          <cell r="M82">
            <v>0.54843700000000006</v>
          </cell>
          <cell r="N82" t="str">
            <v>ООО "Торговый дом "ЮС-ТТАТХ" Многоэтажные жилые дома в микрорайоне №39 г.Сургут</v>
          </cell>
          <cell r="Q82">
            <v>0</v>
          </cell>
          <cell r="S82">
            <v>0.36599999999999999</v>
          </cell>
        </row>
        <row r="83">
          <cell r="A83" t="str">
            <v>1.1.4.260</v>
          </cell>
          <cell r="B83" t="str">
            <v>Строительство КЛ-0,4кВ РП(ТП) (стр.12) мкр.39 до ж/д№3.2 ВРУ1</v>
          </cell>
          <cell r="C83" t="str">
            <v>G_1.1.4.260</v>
          </cell>
          <cell r="D83">
            <v>0.89975159999999998</v>
          </cell>
          <cell r="F83">
            <v>0.89975159999999998</v>
          </cell>
          <cell r="I83">
            <v>0.89975159999999998</v>
          </cell>
          <cell r="K83">
            <v>0.74979300000000004</v>
          </cell>
          <cell r="L83">
            <v>2022</v>
          </cell>
          <cell r="M83">
            <v>0.74979300000000004</v>
          </cell>
          <cell r="N83" t="str">
            <v>ООО "Торговый дом "ЮС-ТТАТХ" Многоэтажные жилые дома в микрорайоне №39 г.Сургут</v>
          </cell>
          <cell r="Q83">
            <v>0</v>
          </cell>
          <cell r="S83">
            <v>0.502</v>
          </cell>
        </row>
        <row r="84">
          <cell r="A84" t="str">
            <v>1.1.4.261</v>
          </cell>
          <cell r="B84" t="str">
            <v>Строительство КЛ-0,4кВ РП(ТП) (стр.12) мкр.39 до ж/д№3.2 ВРУ2</v>
          </cell>
          <cell r="C84" t="str">
            <v>G_1.1.4.261</v>
          </cell>
          <cell r="D84">
            <v>1.0066523999999999</v>
          </cell>
          <cell r="F84">
            <v>1.0066523999999999</v>
          </cell>
          <cell r="I84">
            <v>1.0066523999999999</v>
          </cell>
          <cell r="K84">
            <v>0.83887699999999998</v>
          </cell>
          <cell r="L84">
            <v>2022</v>
          </cell>
          <cell r="M84">
            <v>0.83887699999999998</v>
          </cell>
          <cell r="N84" t="str">
            <v>ООО "Торговый дом "ЮС-ТТАТХ" Многоэтажные жилые дома в микрорайоне №39 г.Сургут</v>
          </cell>
          <cell r="Q84">
            <v>0</v>
          </cell>
          <cell r="S84">
            <v>0.56000000000000005</v>
          </cell>
        </row>
        <row r="85">
          <cell r="A85" t="str">
            <v>1.1.4.262</v>
          </cell>
          <cell r="B85" t="str">
            <v>Строительство КЛ-0,4кВ  от ТП-265 до ж/д Майская,14</v>
          </cell>
          <cell r="C85" t="str">
            <v>G_1.1.4.262</v>
          </cell>
          <cell r="D85">
            <v>1.7796084000000001</v>
          </cell>
          <cell r="F85">
            <v>1.7796084000000001</v>
          </cell>
          <cell r="I85">
            <v>1.7796084000000001</v>
          </cell>
          <cell r="K85">
            <v>1.4830070000000002</v>
          </cell>
          <cell r="L85">
            <v>2022</v>
          </cell>
          <cell r="M85">
            <v>1.4830070000000002</v>
          </cell>
          <cell r="N85" t="str">
            <v>Перевод нагрузок с ТП-268</v>
          </cell>
          <cell r="Q85">
            <v>0</v>
          </cell>
          <cell r="S85">
            <v>0.376</v>
          </cell>
        </row>
        <row r="86">
          <cell r="A86" t="str">
            <v>1.1.4.263</v>
          </cell>
          <cell r="B86" t="str">
            <v>Строительство КЛ-0,4кВ ТП-265 до  Бизнесс центр</v>
          </cell>
          <cell r="C86" t="str">
            <v>G_1.1.4.263</v>
          </cell>
          <cell r="D86">
            <v>4.7133599999999998</v>
          </cell>
          <cell r="F86">
            <v>4.7133599999999998</v>
          </cell>
          <cell r="I86">
            <v>4.7133599999999998</v>
          </cell>
          <cell r="K86">
            <v>3.9278</v>
          </cell>
          <cell r="L86">
            <v>2022</v>
          </cell>
          <cell r="M86">
            <v>3.9278</v>
          </cell>
          <cell r="N86" t="str">
            <v>Перевод нагрузок с ТП-268</v>
          </cell>
          <cell r="Q86">
            <v>0</v>
          </cell>
          <cell r="S86">
            <v>1.1879999999999999</v>
          </cell>
        </row>
        <row r="87">
          <cell r="A87" t="str">
            <v>1.1.4.264</v>
          </cell>
          <cell r="B87" t="str">
            <v>Строительство КЛ-0,4кВ ТП-265 до Магазин Техника</v>
          </cell>
          <cell r="C87" t="str">
            <v>G_1.1.4.264</v>
          </cell>
          <cell r="D87">
            <v>2.1631200000000002</v>
          </cell>
          <cell r="F87">
            <v>2.1631200000000002</v>
          </cell>
          <cell r="I87">
            <v>2.1631200000000002</v>
          </cell>
          <cell r="K87">
            <v>1.8026000000000002</v>
          </cell>
          <cell r="L87">
            <v>2022</v>
          </cell>
          <cell r="M87">
            <v>1.8026000000000002</v>
          </cell>
          <cell r="N87" t="str">
            <v>Перевод нагрузок с ТП-268</v>
          </cell>
          <cell r="Q87">
            <v>0</v>
          </cell>
          <cell r="S87">
            <v>0.82599999999999996</v>
          </cell>
        </row>
        <row r="88">
          <cell r="A88" t="str">
            <v>1.1.4.265</v>
          </cell>
          <cell r="B88" t="str">
            <v>Строительство КЛ-0,4кВ ТП-265 до Торговый Павильон</v>
          </cell>
          <cell r="C88" t="str">
            <v>G_1.1.4.265</v>
          </cell>
          <cell r="D88">
            <v>0.84294840000000004</v>
          </cell>
          <cell r="F88">
            <v>0.84294840000000004</v>
          </cell>
          <cell r="I88">
            <v>0.84294840000000004</v>
          </cell>
          <cell r="K88">
            <v>0.70245700000000011</v>
          </cell>
          <cell r="L88">
            <v>2022</v>
          </cell>
          <cell r="M88">
            <v>0.70245700000000011</v>
          </cell>
          <cell r="N88" t="str">
            <v>Перевод нагрузок с ТП-268</v>
          </cell>
          <cell r="Q88">
            <v>0</v>
          </cell>
          <cell r="S88">
            <v>0.375</v>
          </cell>
        </row>
        <row r="89">
          <cell r="A89" t="str">
            <v>1.1.4.266</v>
          </cell>
          <cell r="B89" t="str">
            <v>Строительство КЛ-0,4кВ ТП-265 до  Потребительский гаражный кооператив Газон</v>
          </cell>
          <cell r="C89" t="str">
            <v>G_1.1.4.266</v>
          </cell>
          <cell r="D89">
            <v>7.80444E-2</v>
          </cell>
          <cell r="F89">
            <v>7.80444E-2</v>
          </cell>
          <cell r="I89">
            <v>7.80444E-2</v>
          </cell>
          <cell r="K89">
            <v>6.5036999999999998E-2</v>
          </cell>
          <cell r="L89">
            <v>2022</v>
          </cell>
          <cell r="M89">
            <v>6.5036999999999998E-2</v>
          </cell>
          <cell r="N89" t="str">
            <v>Перевод нагрузок с ТП-268</v>
          </cell>
          <cell r="Q89">
            <v>0</v>
          </cell>
          <cell r="S89">
            <v>6.6000000000000003E-2</v>
          </cell>
        </row>
        <row r="90">
          <cell r="A90" t="str">
            <v>1.2.1.139</v>
          </cell>
          <cell r="B90" t="str">
            <v>Реконструкция КТПН-782</v>
          </cell>
          <cell r="C90" t="str">
            <v>G_1.2.1.139</v>
          </cell>
          <cell r="D90">
            <v>1.6562568</v>
          </cell>
          <cell r="F90">
            <v>1.6562568</v>
          </cell>
          <cell r="I90">
            <v>1.6562568</v>
          </cell>
          <cell r="K90">
            <v>1.3802140000000001</v>
          </cell>
          <cell r="L90">
            <v>2021</v>
          </cell>
          <cell r="M90">
            <v>1.3802140000000001</v>
          </cell>
          <cell r="N90" t="str">
            <v>Необходима замена КТПН-400кВА на 630кВА. В связи с увеличением нагрузок, полным физическим износом оборудования. Обеспечение надежным электроснабжением потребителей СОК "Прибрежный"</v>
          </cell>
          <cell r="P90">
            <v>0.4</v>
          </cell>
          <cell r="Q90">
            <v>0.63</v>
          </cell>
          <cell r="S90">
            <v>0</v>
          </cell>
        </row>
        <row r="91">
          <cell r="A91" t="str">
            <v>1.2.1.140</v>
          </cell>
          <cell r="B91" t="str">
            <v>Реконструкция КТПН-783</v>
          </cell>
          <cell r="C91" t="str">
            <v>G_1.2.1.140</v>
          </cell>
          <cell r="D91">
            <v>3.8105243999999998</v>
          </cell>
          <cell r="F91">
            <v>3.8105243999999998</v>
          </cell>
          <cell r="I91">
            <v>3.8105243999999998</v>
          </cell>
          <cell r="K91">
            <v>3.1754370000000001</v>
          </cell>
          <cell r="L91">
            <v>2021</v>
          </cell>
          <cell r="M91">
            <v>3.1754370000000001</v>
          </cell>
          <cell r="N91" t="str">
            <v>Необходима замена КТПН-400кВА на 1000кВА. В связи с увеличением нагрузок, полным физическим износом оборудования. Обеспечение надежным электроснабжением потребителей СОК "Прибрежный"</v>
          </cell>
          <cell r="P91">
            <v>0.4</v>
          </cell>
          <cell r="Q91">
            <v>1</v>
          </cell>
          <cell r="S91">
            <v>0</v>
          </cell>
        </row>
        <row r="92">
          <cell r="A92" t="str">
            <v>1.2.1.141</v>
          </cell>
          <cell r="B92" t="str">
            <v>Реконструкция КТПН-784</v>
          </cell>
          <cell r="C92" t="str">
            <v>G_1.2.1.141</v>
          </cell>
          <cell r="D92">
            <v>1.6463352</v>
          </cell>
          <cell r="F92">
            <v>1.6463352</v>
          </cell>
          <cell r="I92">
            <v>1.6463352</v>
          </cell>
          <cell r="K92">
            <v>1.3719460000000001</v>
          </cell>
          <cell r="L92">
            <v>2021</v>
          </cell>
          <cell r="M92">
            <v>1.3719460000000001</v>
          </cell>
          <cell r="N92" t="str">
            <v>Необходима замена КТПН-400кВА на 630кВА. В связи с увеличением нагрузок, полным физическим износом оборудования. Обеспечение надежным электроснабжением потребителей СОК "Прибрежный"</v>
          </cell>
          <cell r="P92">
            <v>0.4</v>
          </cell>
          <cell r="Q92">
            <v>0.63</v>
          </cell>
          <cell r="S92">
            <v>0</v>
          </cell>
        </row>
        <row r="93">
          <cell r="A93" t="str">
            <v>1.2.1.142</v>
          </cell>
          <cell r="B93" t="str">
            <v>Реконструкция КТПН-785</v>
          </cell>
          <cell r="C93" t="str">
            <v>G_1.2.1.142</v>
          </cell>
          <cell r="D93">
            <v>1.66659</v>
          </cell>
          <cell r="F93">
            <v>1.66659</v>
          </cell>
          <cell r="I93">
            <v>1.66659</v>
          </cell>
          <cell r="K93">
            <v>1.388825</v>
          </cell>
          <cell r="L93">
            <v>2021</v>
          </cell>
          <cell r="M93">
            <v>1.388825</v>
          </cell>
          <cell r="N93" t="str">
            <v>Необходима замена КТПН-400кВА на 630кВА. В связи с увеличением нагрузок, полным физическим износом оборудования. Обеспечение надежным электроснабжением потребителей СОК "Прибрежный"</v>
          </cell>
          <cell r="P93">
            <v>0.4</v>
          </cell>
          <cell r="Q93">
            <v>0.63</v>
          </cell>
          <cell r="S93">
            <v>0</v>
          </cell>
        </row>
        <row r="94">
          <cell r="A94" t="str">
            <v>1.2.1.143</v>
          </cell>
          <cell r="B94" t="str">
            <v>Реконструкция КТПН-786</v>
          </cell>
          <cell r="C94" t="str">
            <v>G_1.2.1.143</v>
          </cell>
          <cell r="D94">
            <v>3.7876487999999999</v>
          </cell>
          <cell r="F94">
            <v>3.7876487999999999</v>
          </cell>
          <cell r="I94">
            <v>3.7876487999999999</v>
          </cell>
          <cell r="K94">
            <v>3.156374</v>
          </cell>
          <cell r="L94">
            <v>2021</v>
          </cell>
          <cell r="M94">
            <v>3.156374</v>
          </cell>
          <cell r="N94" t="str">
            <v>Необходима замена КТПН-400кВА на 630кВА. В связи с увеличением нагрузок, полным физическим износом оборудования. Обеспечение надежным электроснабжением потребителей СОК "Прибрежный"</v>
          </cell>
          <cell r="P94">
            <v>0.4</v>
          </cell>
          <cell r="Q94">
            <v>1</v>
          </cell>
          <cell r="S94">
            <v>0</v>
          </cell>
        </row>
        <row r="95">
          <cell r="A95" t="str">
            <v>1.2.1.144</v>
          </cell>
          <cell r="B95" t="str">
            <v>Реконструкция КТПН-787</v>
          </cell>
          <cell r="C95" t="str">
            <v>G_1.2.1.144</v>
          </cell>
          <cell r="D95">
            <v>3.7900451999999998</v>
          </cell>
          <cell r="F95">
            <v>3.7900451999999998</v>
          </cell>
          <cell r="I95">
            <v>3.7900451999999998</v>
          </cell>
          <cell r="K95">
            <v>3.1583709999999998</v>
          </cell>
          <cell r="L95">
            <v>2021</v>
          </cell>
          <cell r="M95">
            <v>3.1583709999999998</v>
          </cell>
          <cell r="N95" t="str">
            <v>Необходима замена КТПН. В связи с увеличением нагрузок, полным физическим износом оборудования. Обеспечение надежным электроснабжением потребителей СОК "Прибрежный"</v>
          </cell>
          <cell r="P95">
            <v>0.63</v>
          </cell>
          <cell r="Q95">
            <v>1</v>
          </cell>
          <cell r="S95">
            <v>0</v>
          </cell>
        </row>
        <row r="96">
          <cell r="A96" t="str">
            <v>1.2.1.145</v>
          </cell>
          <cell r="B96" t="str">
            <v>Реконструкция КТПН-658</v>
          </cell>
          <cell r="C96" t="str">
            <v>G_1.2.1.145</v>
          </cell>
          <cell r="D96">
            <v>1.0116251999999999</v>
          </cell>
          <cell r="F96">
            <v>1.0116251999999999</v>
          </cell>
          <cell r="I96">
            <v>1.0116251999999999</v>
          </cell>
          <cell r="K96">
            <v>0.84302099999999991</v>
          </cell>
          <cell r="L96">
            <v>2021</v>
          </cell>
          <cell r="M96">
            <v>0.84302099999999991</v>
          </cell>
          <cell r="N96" t="str">
            <v>Год ввода в эксплуатацию 1997. Нормативный срок службы истек. КТПН-160кВА тупикового типа, необходима замена на  КТПН-160кВА проходного типа. Оборудование устаревшего типа,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Обеспечение надежным электроснабжением Парка "За Саймой" г.Сургут</v>
          </cell>
          <cell r="P96">
            <v>0.16</v>
          </cell>
          <cell r="Q96">
            <v>0.25</v>
          </cell>
          <cell r="S96">
            <v>0</v>
          </cell>
        </row>
        <row r="97">
          <cell r="A97" t="str">
            <v>1.2.1.146</v>
          </cell>
          <cell r="B97" t="str">
            <v>Реконструкция оборудования ТП-567</v>
          </cell>
          <cell r="C97" t="str">
            <v>G_1.2.1.146</v>
          </cell>
          <cell r="D97">
            <v>10.3929528</v>
          </cell>
          <cell r="F97">
            <v>10.3929528</v>
          </cell>
          <cell r="I97">
            <v>10.3929528</v>
          </cell>
          <cell r="K97">
            <v>8.660794000000001</v>
          </cell>
          <cell r="L97">
            <v>2021</v>
          </cell>
          <cell r="M97">
            <v>8.660794000000001</v>
          </cell>
          <cell r="N97" t="str">
            <v>Необходима замена оборудования РУ-10/0,4кВ (замена тр-ров на 1600кВА, доб. Яч. ЩО-2шт), для электроснабжения микрорайона №32  Брусника г.Сургут</v>
          </cell>
          <cell r="P97">
            <v>2</v>
          </cell>
          <cell r="Q97">
            <v>3.2</v>
          </cell>
          <cell r="S97">
            <v>0</v>
          </cell>
        </row>
        <row r="98">
          <cell r="A98" t="str">
            <v>1.2.2.47.29</v>
          </cell>
          <cell r="B98" t="str">
            <v>Реконструкция КЛ-6кВ от ПС Строительная ф.19 до оп.1а</v>
          </cell>
          <cell r="C98" t="str">
            <v>G_1.2.2.47.29</v>
          </cell>
          <cell r="D98">
            <v>0.25017119999999998</v>
          </cell>
          <cell r="F98">
            <v>0.25017119999999998</v>
          </cell>
          <cell r="I98">
            <v>0.25017119999999998</v>
          </cell>
          <cell r="K98">
            <v>0.20847599999999999</v>
          </cell>
          <cell r="L98">
            <v>2021</v>
          </cell>
          <cell r="M98">
            <v>0.20847599999999999</v>
          </cell>
          <cell r="N98" t="str">
            <v>Надежное электроснабжение</v>
          </cell>
          <cell r="Q98">
            <v>0</v>
          </cell>
          <cell r="R98">
            <v>0</v>
          </cell>
          <cell r="S98">
            <v>8.6999999999999994E-2</v>
          </cell>
        </row>
        <row r="99">
          <cell r="A99" t="str">
            <v>1.2.2.47.30</v>
          </cell>
          <cell r="B99" t="str">
            <v>Реконструкция КЛ-10кВ ТП-267 до ТП-264</v>
          </cell>
          <cell r="C99" t="str">
            <v>G_1.2.2.47.30</v>
          </cell>
          <cell r="D99">
            <v>0.52551239999999999</v>
          </cell>
          <cell r="F99">
            <v>0.52551239999999999</v>
          </cell>
          <cell r="I99">
            <v>0.52551239999999999</v>
          </cell>
          <cell r="K99">
            <v>0.43792700000000001</v>
          </cell>
          <cell r="L99">
            <v>2022</v>
          </cell>
          <cell r="M99">
            <v>0.43792700000000001</v>
          </cell>
          <cell r="N99" t="str">
            <v>Необходим строительство новых кабельных линий, в связи со строительством новой подстанции.Взамен ТП-267. Осточная балансовая стоимость "0", год ввода в эксплуатацию 1984.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ул.Майская 6,6/2,8,10; ЦТП-8 г. Сургут.</v>
          </cell>
          <cell r="Q99">
            <v>0</v>
          </cell>
          <cell r="R99">
            <v>2.5</v>
          </cell>
          <cell r="S99">
            <v>0.15</v>
          </cell>
        </row>
        <row r="100">
          <cell r="A100" t="str">
            <v>1.2.2.47.31</v>
          </cell>
          <cell r="B100" t="str">
            <v>Реконструкция КЛ-10кВ ТП-268 доТП-267</v>
          </cell>
          <cell r="C100" t="str">
            <v>G_1.2.2.47.31</v>
          </cell>
          <cell r="D100">
            <v>0.68166720000000003</v>
          </cell>
          <cell r="F100">
            <v>0.68166720000000003</v>
          </cell>
          <cell r="I100">
            <v>0.68166720000000003</v>
          </cell>
          <cell r="K100">
            <v>0.56805600000000001</v>
          </cell>
          <cell r="L100">
            <v>2022</v>
          </cell>
          <cell r="M100">
            <v>0.56805600000000001</v>
          </cell>
          <cell r="N100" t="str">
            <v>Необходим строительство новых кабельных линий, в связи со строительством новой подстанции.Взамен ТП-267. Осточная балансовая стоимость "0", год ввода в эксплуатацию 1984.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ул.Майская 6,6/2,8,10; ЦТП-8 г. Сургут.</v>
          </cell>
          <cell r="Q100">
            <v>0</v>
          </cell>
          <cell r="R100">
            <v>1</v>
          </cell>
          <cell r="S100">
            <v>0.24</v>
          </cell>
        </row>
        <row r="101">
          <cell r="A101" t="str">
            <v>1.2.2.47.32</v>
          </cell>
          <cell r="B101" t="str">
            <v>Реконструкция КЛ-10кВ  от опоры №27 ф.Олимпийская 108;212 до места врезки в КЛ-10кВ от РП"АСКТ"-КТПН № 672,КТПН №675 с перезаводской в РП(ТП) -2х1000кВА пос.ПСО-34</v>
          </cell>
          <cell r="C101" t="str">
            <v>G_1.2.2.47.32</v>
          </cell>
          <cell r="D101">
            <v>1.1470524</v>
          </cell>
          <cell r="F101">
            <v>1.1470524</v>
          </cell>
          <cell r="I101">
            <v>1.1470524</v>
          </cell>
          <cell r="K101">
            <v>0.95587699999999998</v>
          </cell>
          <cell r="L101">
            <v>2021</v>
          </cell>
          <cell r="M101">
            <v>0.95587699999999998</v>
          </cell>
          <cell r="N101" t="str">
            <v>Перевод нагрузок с РП(ТП) ПСО</v>
          </cell>
          <cell r="Q101">
            <v>0</v>
          </cell>
          <cell r="R101">
            <v>1.06</v>
          </cell>
          <cell r="S101">
            <v>0.56999999999999995</v>
          </cell>
        </row>
        <row r="102">
          <cell r="A102" t="str">
            <v>1.2.2.196.43</v>
          </cell>
          <cell r="B102" t="str">
            <v>Реконструкция КЛ-0,4кВ от ТП-513 до ул.Крылова 45</v>
          </cell>
          <cell r="C102" t="str">
            <v>G_1.2.2.196.43</v>
          </cell>
          <cell r="D102">
            <v>0.33462839999999999</v>
          </cell>
          <cell r="F102">
            <v>0.33462839999999999</v>
          </cell>
          <cell r="I102">
            <v>0.33462839999999999</v>
          </cell>
          <cell r="K102">
            <v>0.27885700000000002</v>
          </cell>
          <cell r="L102">
            <v>2021</v>
          </cell>
          <cell r="M102">
            <v>0.27885700000000002</v>
          </cell>
          <cell r="N102" t="str">
            <v>Нормативный срок службы истек. Кабель эксплуатируется с 1989г. маркиАВВГ 3х70+1х35. Неоднократно ремонтировался, по трассе установлено болле 8 ремонтных муфт.</v>
          </cell>
          <cell r="Q102">
            <v>0</v>
          </cell>
          <cell r="R102">
            <v>0.3</v>
          </cell>
          <cell r="S102">
            <v>0.26200000000000001</v>
          </cell>
        </row>
        <row r="103">
          <cell r="A103" t="str">
            <v>1.2.2.196.44</v>
          </cell>
          <cell r="B103" t="str">
            <v>Реконструкция КЛ-0,4кВ ТП-261 ЦТП-36</v>
          </cell>
          <cell r="C103" t="str">
            <v>G_1.2.2.196.44</v>
          </cell>
          <cell r="D103">
            <v>0.72885239999999996</v>
          </cell>
          <cell r="F103">
            <v>0.72885239999999996</v>
          </cell>
          <cell r="I103">
            <v>0.72885239999999996</v>
          </cell>
          <cell r="K103">
            <v>0.60737699999999994</v>
          </cell>
          <cell r="L103">
            <v>2021</v>
          </cell>
          <cell r="M103">
            <v>0.60737699999999994</v>
          </cell>
          <cell r="N103" t="str">
            <v>Нормативный срок службы истек. Кабель эксплуатируется с 1986г. марки 2АВВГ 3х70+1х35 длина 2-368м. Неоднократно ремонтировался, по трассе установлено болле 5 ремонтных муфт.</v>
          </cell>
          <cell r="Q103">
            <v>0</v>
          </cell>
          <cell r="R103">
            <v>0.36799999999999999</v>
          </cell>
          <cell r="S103">
            <v>0.45800000000000002</v>
          </cell>
        </row>
        <row r="104">
          <cell r="A104" t="str">
            <v>1.2.2.196.45</v>
          </cell>
          <cell r="B104" t="str">
            <v>Реконструкция КЛ-0,4кВ ТП-263-Декабристов 7/1</v>
          </cell>
          <cell r="C104" t="str">
            <v>G_1.2.2.196.45</v>
          </cell>
          <cell r="D104">
            <v>0.49384319999999998</v>
          </cell>
          <cell r="F104">
            <v>0.49384319999999998</v>
          </cell>
          <cell r="I104">
            <v>0.49384319999999998</v>
          </cell>
          <cell r="K104">
            <v>0.41153600000000001</v>
          </cell>
          <cell r="L104">
            <v>2022</v>
          </cell>
          <cell r="M104">
            <v>0.41153600000000001</v>
          </cell>
          <cell r="N104" t="str">
            <v>Кабель марки 2ААБВ 3х95+1х50  эксплуатируется с 1993 года, неоднократно подлежал ремонту, по трассе установлено более 8 муфт. Перевод нагрузок с ТП-268 на ТП-263 .Обеспечение надежным электроснабжением жилого дома по ул.Декабристов 7/1 г.Сургут</v>
          </cell>
          <cell r="Q104">
            <v>0</v>
          </cell>
          <cell r="R104">
            <v>0.3</v>
          </cell>
          <cell r="S104">
            <v>0.3</v>
          </cell>
        </row>
        <row r="105">
          <cell r="A105" t="str">
            <v>1.2.2.196.46</v>
          </cell>
          <cell r="B105" t="str">
            <v>Реконструкция КЛ-0,4кВ  ТП-332 Лермонтова 2</v>
          </cell>
          <cell r="C105" t="str">
            <v>G_1.2.2.196.46</v>
          </cell>
          <cell r="D105">
            <v>1.3943076000000001</v>
          </cell>
          <cell r="F105">
            <v>1.3943076000000001</v>
          </cell>
          <cell r="I105">
            <v>1.3943076000000001</v>
          </cell>
          <cell r="K105">
            <v>1.161923</v>
          </cell>
          <cell r="L105">
            <v>2021</v>
          </cell>
          <cell r="M105">
            <v>1.161923</v>
          </cell>
          <cell r="N105" t="str">
            <v>Аварийно восстановительные работы</v>
          </cell>
          <cell r="Q105">
            <v>0</v>
          </cell>
          <cell r="R105">
            <v>0.4</v>
          </cell>
          <cell r="S105">
            <v>0.79800000000000004</v>
          </cell>
        </row>
        <row r="106">
          <cell r="A106" t="str">
            <v>1.6.69</v>
          </cell>
          <cell r="B106" t="str">
            <v>Модернизация ОПС. Нефтеюганское ш 15, Аэрофлотская,23</v>
          </cell>
          <cell r="C106" t="str">
            <v>G_1.6.69</v>
          </cell>
          <cell r="D106">
            <v>1.617996</v>
          </cell>
          <cell r="F106">
            <v>1.617996</v>
          </cell>
          <cell r="I106">
            <v>1.617996</v>
          </cell>
          <cell r="K106">
            <v>1.34833</v>
          </cell>
          <cell r="L106">
            <v>2021</v>
          </cell>
          <cell r="M106">
            <v>1.34833</v>
          </cell>
          <cell r="N106">
            <v>0</v>
          </cell>
          <cell r="Q106">
            <v>0</v>
          </cell>
          <cell r="S106">
            <v>0</v>
          </cell>
        </row>
        <row r="107">
          <cell r="A107" t="str">
            <v>1.6.72</v>
          </cell>
          <cell r="B107" t="str">
            <v>Виброкаток двухвальцовый BOMAG BW 75 H E-Start</v>
          </cell>
          <cell r="C107" t="str">
            <v>G_1.6.72</v>
          </cell>
          <cell r="D107">
            <v>1.2624218181818159</v>
          </cell>
          <cell r="F107">
            <v>1.2624218181818159</v>
          </cell>
          <cell r="I107">
            <v>1.2624218181818159</v>
          </cell>
          <cell r="K107">
            <v>1.71741597</v>
          </cell>
          <cell r="L107">
            <v>2022</v>
          </cell>
          <cell r="M107">
            <v>1.71741597</v>
          </cell>
          <cell r="N107" t="str">
            <v>Погашение кредитной линии по договору 2617-228-К, 2617-229-К, 2618-401-К</v>
          </cell>
          <cell r="Q107">
            <v>0</v>
          </cell>
          <cell r="S107">
            <v>0</v>
          </cell>
        </row>
      </sheetData>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ow r="21">
          <cell r="A21">
            <v>1</v>
          </cell>
          <cell r="B21">
            <v>2</v>
          </cell>
          <cell r="C21">
            <v>3</v>
          </cell>
          <cell r="D21">
            <v>4</v>
          </cell>
          <cell r="E21">
            <v>5</v>
          </cell>
          <cell r="F21">
            <v>6</v>
          </cell>
          <cell r="G21">
            <v>7</v>
          </cell>
          <cell r="H21">
            <v>8</v>
          </cell>
          <cell r="I21">
            <v>9</v>
          </cell>
          <cell r="J21">
            <v>10</v>
          </cell>
          <cell r="K21">
            <v>11</v>
          </cell>
          <cell r="L21">
            <v>12</v>
          </cell>
          <cell r="M21">
            <v>13</v>
          </cell>
          <cell r="N21">
            <v>14</v>
          </cell>
          <cell r="O21">
            <v>15</v>
          </cell>
          <cell r="P21">
            <v>16</v>
          </cell>
          <cell r="Q21">
            <v>17</v>
          </cell>
          <cell r="R21">
            <v>18</v>
          </cell>
          <cell r="S21">
            <v>19</v>
          </cell>
          <cell r="T21">
            <v>20</v>
          </cell>
          <cell r="U21">
            <v>21</v>
          </cell>
          <cell r="V21">
            <v>22</v>
          </cell>
          <cell r="W21">
            <v>23</v>
          </cell>
          <cell r="X21">
            <v>24</v>
          </cell>
        </row>
        <row r="22">
          <cell r="B22" t="str">
            <v>идентификатор</v>
          </cell>
          <cell r="C22" t="str">
            <v>наименование</v>
          </cell>
          <cell r="D22" t="str">
            <v>№ пп</v>
          </cell>
          <cell r="E22" t="str">
            <v xml:space="preserve">Диспетчерское наименование трансфорорматор-ной или иной подстанции </v>
          </cell>
          <cell r="G22" t="str">
            <v>Вид оборудования</v>
          </cell>
          <cell r="H22" t="str">
            <v>Тип оборудования</v>
          </cell>
          <cell r="J22" t="str">
            <v>Диспетчерское наименование оборудования</v>
          </cell>
          <cell r="L22" t="str">
            <v>Год выпуска</v>
          </cell>
          <cell r="N22" t="str">
            <v>Год ввода в эксплуатацию</v>
          </cell>
          <cell r="O22" t="str">
            <v>Номинальное напряжение (высшее), кВ</v>
          </cell>
          <cell r="Q22" t="str">
            <v>Номинальная мощность, МВ•А, Мвар</v>
          </cell>
          <cell r="S22" t="str">
            <v>Год в котором был завершен последний капитальный ремонт</v>
          </cell>
          <cell r="T22" t="str">
            <v>Техническое освидетельствование (далее - ТО)</v>
          </cell>
          <cell r="V22" t="str">
            <v>Техническое обследование (далее - ТОБ)</v>
          </cell>
        </row>
        <row r="23">
          <cell r="T23" t="str">
            <v>наименование, номер и дата регистрации документа
по результатам ТО, организация, проводившая ТО</v>
          </cell>
          <cell r="U23" t="str">
            <v>заключение, принятое
по результатам ТО</v>
          </cell>
          <cell r="V23" t="str">
            <v>наименование, номер и дата регистрации документа
по результатам ТОБ, организация, проводившая ТОБ</v>
          </cell>
          <cell r="W23" t="str">
            <v>заключение, принятое
по результатам ТОБ</v>
          </cell>
          <cell r="X23" t="str">
            <v>обоснование необходимости реализации проекта</v>
          </cell>
        </row>
        <row r="24">
          <cell r="E24" t="str">
            <v>До</v>
          </cell>
          <cell r="F24" t="str">
            <v>После</v>
          </cell>
          <cell r="H24" t="str">
            <v>До</v>
          </cell>
          <cell r="I24" t="str">
            <v>После</v>
          </cell>
          <cell r="J24" t="str">
            <v>До</v>
          </cell>
          <cell r="K24" t="str">
            <v>После</v>
          </cell>
          <cell r="L24" t="str">
            <v>До</v>
          </cell>
          <cell r="M24" t="str">
            <v>После</v>
          </cell>
          <cell r="N24" t="str">
            <v>До</v>
          </cell>
          <cell r="O24" t="str">
            <v>До</v>
          </cell>
          <cell r="P24" t="str">
            <v>После</v>
          </cell>
          <cell r="Q24" t="str">
            <v>До</v>
          </cell>
          <cell r="R24" t="str">
            <v>После</v>
          </cell>
          <cell r="S24" t="str">
            <v>До</v>
          </cell>
          <cell r="T24" t="str">
            <v>До</v>
          </cell>
          <cell r="U24" t="str">
            <v>До</v>
          </cell>
          <cell r="V24" t="str">
            <v>До</v>
          </cell>
          <cell r="W24" t="str">
            <v>До</v>
          </cell>
        </row>
        <row r="25">
          <cell r="D25">
            <v>1</v>
          </cell>
          <cell r="E25">
            <v>2</v>
          </cell>
          <cell r="F25">
            <v>3</v>
          </cell>
          <cell r="G25">
            <v>4</v>
          </cell>
          <cell r="H25">
            <v>5</v>
          </cell>
          <cell r="I25">
            <v>6</v>
          </cell>
          <cell r="J25">
            <v>7</v>
          </cell>
          <cell r="K25">
            <v>8</v>
          </cell>
          <cell r="L25">
            <v>9</v>
          </cell>
          <cell r="M25">
            <v>10</v>
          </cell>
          <cell r="N25">
            <v>11</v>
          </cell>
          <cell r="O25">
            <v>12</v>
          </cell>
          <cell r="P25">
            <v>13</v>
          </cell>
          <cell r="Q25">
            <v>14</v>
          </cell>
          <cell r="R25">
            <v>15</v>
          </cell>
          <cell r="S25">
            <v>16</v>
          </cell>
          <cell r="T25">
            <v>17</v>
          </cell>
          <cell r="U25">
            <v>18</v>
          </cell>
          <cell r="V25">
            <v>19</v>
          </cell>
          <cell r="W25">
            <v>20</v>
          </cell>
        </row>
        <row r="27">
          <cell r="A27" t="str">
            <v>1.1.4.104.39</v>
          </cell>
          <cell r="B27" t="str">
            <v>G_1.1.4.104.39</v>
          </cell>
          <cell r="C27" t="str">
            <v>Строительство ТП-2х2500кВА мкр.38</v>
          </cell>
          <cell r="G27" t="str">
            <v>Силовое электрооборудование 10/0,4 кВ</v>
          </cell>
          <cell r="I27" t="str">
            <v>Выключатели нагрузки ВНП,силовые трансформаторы ТМ, панели ЩО-70</v>
          </cell>
          <cell r="K27" t="str">
            <v>РУ-10</v>
          </cell>
          <cell r="M27">
            <v>2022</v>
          </cell>
          <cell r="P27" t="str">
            <v>10кВ</v>
          </cell>
          <cell r="R27">
            <v>5</v>
          </cell>
          <cell r="X27" t="str">
            <v>МКУ "УКС" договор № 125/2020/ТП от 17.07.2020 (заявка №2913 от 03.06.2020г)  для электроснабжения объекта "Средняя общеобразовательная школа в микрорайоне №38 г.Сургута (общеобразовательная организация с универсальной безбарьерной средой)". 1863,7кВт</v>
          </cell>
        </row>
        <row r="28">
          <cell r="A28" t="str">
            <v>1.1.4.104.40</v>
          </cell>
          <cell r="B28" t="str">
            <v>G_1.1.4.104.40</v>
          </cell>
          <cell r="C28" t="str">
            <v>Строительство ТП-1 2х1000кВА Марьина гора</v>
          </cell>
          <cell r="G28" t="str">
            <v>Силовое электрооборудование 10/0,4 кВ</v>
          </cell>
          <cell r="I28" t="str">
            <v>Выключатели нагрузки ВНП,силовые трансформаторы ТМ, панели ЩО-70</v>
          </cell>
          <cell r="K28" t="str">
            <v>РУ-10</v>
          </cell>
          <cell r="M28">
            <v>2022</v>
          </cell>
          <cell r="P28" t="str">
            <v>10кВ</v>
          </cell>
          <cell r="R28">
            <v>2</v>
          </cell>
          <cell r="X28" t="str">
            <v>ООО "Сибпромстрой Югория" заявки № 4112-4138 от 31.07.2020г. Многоквартирные жилые дома №1,2,3,4,5,6,7,8,9,10,11,12,13,14,15,16,17,18,19,20,21,22,23,25,25,26 в жилом районе "Марьина гора" в г.Сургут</v>
          </cell>
        </row>
        <row r="29">
          <cell r="A29" t="str">
            <v>1.1.4.104.41</v>
          </cell>
          <cell r="B29" t="str">
            <v>G_1.1.4.104.41</v>
          </cell>
          <cell r="C29" t="str">
            <v>Строительство ТП-7 2х1000кВА Марьина гора</v>
          </cell>
          <cell r="G29" t="str">
            <v>Силовое электрооборудование 10/0,4 кВ</v>
          </cell>
          <cell r="I29" t="str">
            <v>Выключатели нагрузки ВНП,силовые трансформаторы ТМ, панели ЩО-70</v>
          </cell>
          <cell r="K29" t="str">
            <v>РУ-10</v>
          </cell>
          <cell r="M29">
            <v>2022</v>
          </cell>
          <cell r="P29" t="str">
            <v>10кВ</v>
          </cell>
          <cell r="R29">
            <v>2</v>
          </cell>
          <cell r="X29" t="str">
            <v>ООО "Сибпромстрой Югория" заявки № 4112-4138 от 31.07.2020г. Многоквартирные жилые дома №1,2,3,4,5,6,7,8,9,10,11,12,13,14,15,16,17,18,19,20,21,22,23,25,25,26 в жилом районе "Марьина гора" в г.Сургут</v>
          </cell>
        </row>
        <row r="30">
          <cell r="A30" t="str">
            <v>1.1.4.104.42</v>
          </cell>
          <cell r="B30" t="str">
            <v>G_1.1.4.104.42</v>
          </cell>
          <cell r="C30" t="str">
            <v>Строительство ТП-8 2х1600кВА мкр. "Марьина гора"</v>
          </cell>
          <cell r="G30" t="str">
            <v>Силовое электрооборудование 10/0,4 кВ</v>
          </cell>
          <cell r="I30" t="str">
            <v>Выключатели нагрузки ВНП,силовые трансформаторы ТМ, панели ЩО-70</v>
          </cell>
          <cell r="K30" t="str">
            <v>РУ-10</v>
          </cell>
          <cell r="M30">
            <v>2022</v>
          </cell>
          <cell r="P30" t="str">
            <v>10кВ</v>
          </cell>
          <cell r="R30">
            <v>3.2</v>
          </cell>
          <cell r="X30" t="str">
            <v>ООО "Сибпромстрой Югория" заявки № 4112-4138 от 31.07.2020г. Многоквартирные жилые дома №1,2,3,4,5,6,7,8,9,10,11,12,13,14,15,16,17,18,19,20,21,22,23,25,25,26 в жилом районе "Марьина гора" в г.Сургут</v>
          </cell>
        </row>
        <row r="31">
          <cell r="A31" t="str">
            <v>1.1.4.104.43</v>
          </cell>
          <cell r="B31" t="str">
            <v>G_1.1.4.104.43</v>
          </cell>
          <cell r="C31" t="str">
            <v>Строительство РП(ТП) 2х2500кВА мкр.35А</v>
          </cell>
          <cell r="G31" t="str">
            <v>Силовое электрооборудование 10/0,4 кВ</v>
          </cell>
          <cell r="I31" t="str">
            <v>Выключатели нагрузки ВНП,силовые трансформаторы ТМ, панели ЩО-70</v>
          </cell>
          <cell r="K31" t="str">
            <v>РУ-10</v>
          </cell>
          <cell r="M31">
            <v>2022</v>
          </cell>
          <cell r="P31" t="str">
            <v>10кВ</v>
          </cell>
          <cell r="R31">
            <v>5</v>
          </cell>
          <cell r="X31" t="str">
            <v>АО "Специализированный застройщик" "ССЖБС" для электроснабжения объекта "Многоэтажные жиллые дома в микрорайоне №35А г.Сургута"</v>
          </cell>
        </row>
        <row r="32">
          <cell r="A32" t="str">
            <v>1.1.4.104.44</v>
          </cell>
          <cell r="B32" t="str">
            <v>G_1.1.4.104.44</v>
          </cell>
          <cell r="C32" t="str">
            <v>Строительство РП(ТП)-2х2500кВА мкр.39 (стр.12)</v>
          </cell>
          <cell r="G32" t="str">
            <v>Силовое электрооборудование 10/0,4 кВ</v>
          </cell>
          <cell r="I32" t="str">
            <v>Выключатели нагрузки ВНП,силовые трансформаторы ТМ, панели ЩО-70</v>
          </cell>
          <cell r="K32" t="str">
            <v>РУ-10</v>
          </cell>
          <cell r="M32">
            <v>2022</v>
          </cell>
          <cell r="P32" t="str">
            <v>10кВ</v>
          </cell>
          <cell r="R32">
            <v>2.5</v>
          </cell>
          <cell r="X32" t="str">
            <v>ООО "Торговый дом "ЮС-ТТАТХ" Многоэтажные жилые дома в микрорайоне №39 г.Сургут</v>
          </cell>
        </row>
        <row r="33">
          <cell r="A33" t="str">
            <v>1.1.4.104.45</v>
          </cell>
          <cell r="B33" t="str">
            <v>G_1.1.4.104.45</v>
          </cell>
          <cell r="C33" t="str">
            <v>Строительство ТП-2х2500кВА мкр.35</v>
          </cell>
          <cell r="G33" t="str">
            <v>Силовое электрооборудование 10/0,4 кВ</v>
          </cell>
          <cell r="I33" t="str">
            <v>Выключатели нагрузки ВНП,силовые трансформаторы ТМ, панели ЩО-70</v>
          </cell>
          <cell r="K33" t="str">
            <v>РУ-10</v>
          </cell>
          <cell r="M33">
            <v>2022</v>
          </cell>
          <cell r="P33" t="str">
            <v>10кВ</v>
          </cell>
          <cell r="R33">
            <v>5</v>
          </cell>
          <cell r="X33" t="str">
            <v>АО "Специализированный застройщик" "ССЖБС" для электроснабжения объекта "Многоэтажные жиллые дома в микрорайоне №35А г.Сургута"</v>
          </cell>
        </row>
        <row r="34">
          <cell r="A34" t="str">
            <v>1.1.4.104.46</v>
          </cell>
          <cell r="B34" t="str">
            <v>G_1.1.4.104.46</v>
          </cell>
          <cell r="C34" t="str">
            <v>Строительство сетей электроснабжения дачных кооперативов г.Сургут (ДНТ, СНТ)</v>
          </cell>
          <cell r="G34" t="str">
            <v>Силовое электрооборудование 10/0,4 кВ</v>
          </cell>
          <cell r="I34" t="str">
            <v>Выключатели нагрузки ВНП,силовые трансформаторы ТМ, панели ЩО-70</v>
          </cell>
          <cell r="K34" t="str">
            <v>РУ-10</v>
          </cell>
          <cell r="M34">
            <v>2022</v>
          </cell>
          <cell r="P34" t="str">
            <v>10кВ</v>
          </cell>
          <cell r="R34">
            <v>0</v>
          </cell>
          <cell r="X34" t="str">
            <v>исполнение п.1.3 (протокола №14 заседания Межотраслевого совета от 27 ноября 2020года), приоритетные проекты, предусматривающие повышение надежности электроснабжения некоммерческих организаций, созданных гражданами для ведения садоводства или огородничества в г. Сургут</v>
          </cell>
        </row>
        <row r="35">
          <cell r="A35" t="str">
            <v>1.1.4.147.63</v>
          </cell>
          <cell r="B35" t="str">
            <v>G_1.1.4.147.63</v>
          </cell>
          <cell r="C35" t="str">
            <v>Строительство КЛ-10кВ от опоры № 39/4 КВЛ-10кВ ПС-9 фидер № 8 ЭСК-16 до ТП-2х630кВА Черный Мыс</v>
          </cell>
          <cell r="R35">
            <v>0</v>
          </cell>
          <cell r="X35" t="str">
            <v>Взамен ТП-481. Осточная балансовая стоимость "0", год ввода в эксплуатацию 2005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№25:   МОУ СОШ №4 по ул.Федорова,6; хоккейный корт "Водник" г.Сургут</v>
          </cell>
        </row>
        <row r="36">
          <cell r="A36" t="str">
            <v>1.1.4.147.64</v>
          </cell>
          <cell r="B36" t="str">
            <v>G_1.1.4.147.64</v>
          </cell>
          <cell r="C36" t="str">
            <v>Строительство КЛ-10 кВ от  ТП-4 2х1600 кВА до РП(ТП)№1- 2х1250 кВА Марьина гора</v>
          </cell>
          <cell r="R36">
            <v>0</v>
          </cell>
          <cell r="X36" t="str">
            <v>ООО "Сибпромстрой Югория" заявки № 4112-4138 от 31.07.2020г. Многоквартирные жилые дома №1,2,3,4,5,6,7,8,9,10,11,12,13,14,15,16,17,18,19,20,21,22,23,25,25,26 в жилом районе "Марьина гора" в г.Сургут</v>
          </cell>
        </row>
        <row r="37">
          <cell r="A37" t="str">
            <v>1.1.4.147.65</v>
          </cell>
          <cell r="B37" t="str">
            <v>G_1.1.4.147.65</v>
          </cell>
          <cell r="C37" t="str">
            <v>Строительство КЛ-10 кВ от ПС Университет до РП(ТП)№2- 2х1600 кВА (Iэтап до границы зем.участка)  Марьина гора</v>
          </cell>
          <cell r="R37">
            <v>0</v>
          </cell>
          <cell r="X37" t="str">
            <v>ООО "Сибпромстрой Югория" заявки № 4112-4138 от 31.07.2020г. Многоквартирные жилые дома №1,2,3,4,5,6,7,8,9,10,11,12,13,14,15,16,17,18,19,20,21,22,23,25,25,26 в жилом районе "Марьина гора" в г.Сургут</v>
          </cell>
        </row>
        <row r="38">
          <cell r="A38" t="str">
            <v>1.1.4.147.66</v>
          </cell>
          <cell r="B38" t="str">
            <v>G_1.1.4.147.66</v>
          </cell>
          <cell r="C38" t="str">
            <v>Строительство КЛ-10кВ РП(ТП)№1-2х1250кВА до ТП-1 2х1000кВА Марьина гора</v>
          </cell>
          <cell r="R38">
            <v>0</v>
          </cell>
          <cell r="X38" t="str">
            <v>ООО "Сибпромстрой Югория" заявки № 4112-4138 от 31.07.2020г. Многоквартирные жилые дома №1,2,3,4,5,6,7,8,9,10,11,12,13,14,15,16,17,18,19,20,21,22,23,25,25,26 в жилом районе "Марьина гора" в г.Сургут</v>
          </cell>
        </row>
        <row r="39">
          <cell r="A39" t="str">
            <v>1.1.4.147.67</v>
          </cell>
          <cell r="B39" t="str">
            <v>G_1.1.4.147.67</v>
          </cell>
          <cell r="C39" t="str">
            <v>Строительство КЛ-10кВ ТП-1 2х1000кВА до ТП-8 2х1600кВА Марьина гора</v>
          </cell>
          <cell r="R39">
            <v>0</v>
          </cell>
          <cell r="X39" t="str">
            <v>ООО "Сибпромстрой Югория" заявки № 4112-4138 от 31.07.2020г. Многоквартирные жилые дома №1,2,3,4,5,6,7,8,9,10,11,12,13,14,15,16,17,18,19,20,21,22,23,25,25,26 в жилом районе "Марьина гора" в г.Сургут</v>
          </cell>
        </row>
        <row r="40">
          <cell r="A40" t="str">
            <v>1.1.4.147.68</v>
          </cell>
          <cell r="B40" t="str">
            <v>G_1.1.4.147.68</v>
          </cell>
          <cell r="C40" t="str">
            <v>Строительство КЛ-10кВ ТП-8 2х1600кВА до ТП-7 2х1000кВА Марьина гора</v>
          </cell>
          <cell r="R40">
            <v>0</v>
          </cell>
          <cell r="X40" t="str">
            <v>ООО "Сибпромстрой Югория" заявки № 4112-4138 от 31.07.2020г. Многоквартирные жилые дома №1,2,3,4,5,6,7,8,9,10,11,12,13,14,15,16,17,18,19,20,21,22,23,25,25,26 в жилом районе "Марьина гора" в г.Сургут</v>
          </cell>
        </row>
        <row r="41">
          <cell r="A41" t="str">
            <v>1.1.4.147.69</v>
          </cell>
          <cell r="B41" t="str">
            <v>G_1.1.4.147.69</v>
          </cell>
          <cell r="C41" t="str">
            <v>Строительство КЛ-10кВ ТП-7 2х1000кВА до  РП(ТП)№1-2х1250 кВА Марьина гора</v>
          </cell>
          <cell r="R41">
            <v>0</v>
          </cell>
          <cell r="X41" t="str">
            <v>ООО "Сибпромстрой Югория" заявки № 4112-4138 от 31.07.2020г. Многоквартирные жилые дома №1,2,3,4,5,6,7,8,9,10,11,12,13,14,15,16,17,18,19,20,21,22,23,25,25,26 в жилом районе "Марьина гора" в г.Сургут</v>
          </cell>
        </row>
        <row r="42">
          <cell r="A42" t="str">
            <v>1.1.4.147.70</v>
          </cell>
          <cell r="B42" t="str">
            <v>G_1.1.4.147.70</v>
          </cell>
          <cell r="C42" t="str">
            <v>Строительство КЛ-6 кВ от ПС "Строительная" яч. 25, 24 до оп.1 ф. 25 и оп. 1 ф. 24</v>
          </cell>
          <cell r="R42">
            <v>0</v>
          </cell>
          <cell r="X42" t="str">
            <v>Закольцовка схемы электроснабжения</v>
          </cell>
        </row>
        <row r="43">
          <cell r="A43" t="str">
            <v>1.1.4.147.71</v>
          </cell>
          <cell r="B43" t="str">
            <v>G_1.1.4.147.71</v>
          </cell>
          <cell r="C43" t="str">
            <v>Строительство  ВЛ-6 кВ от опоры №27  ВЛ-6-кВ фидер 68-08 до КТПН№1-630кВА  СНТ №35 "Дзержинец"</v>
          </cell>
          <cell r="R43">
            <v>0</v>
          </cell>
          <cell r="X43" t="str">
            <v>исполнение п.1.3 (протокола №14 заседания Межотраслевого совета от 27 ноября 2020года), приоритетные проекты, предусматривающие повышение надежности электроснабжения некоммерческих организаций, созданных гражданами для ведения садоводства или огородничества в г. Сургут</v>
          </cell>
        </row>
        <row r="44">
          <cell r="A44" t="str">
            <v>1.1.4.147.72</v>
          </cell>
          <cell r="B44" t="str">
            <v>G_1.1.4.147.72</v>
          </cell>
          <cell r="C44" t="str">
            <v>Строительство   КЛ-6 кВ от КТПН№1-630кВА СНТ №35 "Дзержинец" до КТПН№2 -630 кВА СНТ №35  "Дзержинец"</v>
          </cell>
          <cell r="R44">
            <v>0</v>
          </cell>
          <cell r="X44" t="str">
            <v>исполнение п.1.3 (протокола №14 заседания Межотраслевого совета от 27 ноября 2020года), приоритетные проекты, предусматривающие повышение надежности электроснабжения некоммерческих организаций, созданных гражданами для ведения садоводства или огородничества в г. Сургут</v>
          </cell>
        </row>
        <row r="45">
          <cell r="A45" t="str">
            <v>1.1.4.147.73</v>
          </cell>
          <cell r="B45" t="str">
            <v>G_1.1.4.147.73</v>
          </cell>
          <cell r="C45" t="str">
            <v>Строительство КЛ-10кВ от опоры №19 КВЛ-10кВ КРУН-912 до ТП-2х630кВА Черный Мыс (ТП-481)</v>
          </cell>
          <cell r="R45">
            <v>0</v>
          </cell>
          <cell r="X45" t="str">
            <v>Взамен ТП-481. Осточная балансовая стоимость "0", год ввода в эксплуатацию 2005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№25:   МОУ СОШ №4 по ул.Федорова,6; хоккейный корт "Водник" г.Сургут</v>
          </cell>
        </row>
        <row r="46">
          <cell r="A46" t="str">
            <v>1.1.4.147.74</v>
          </cell>
          <cell r="B46" t="str">
            <v>G_1.1.4.147.74</v>
          </cell>
          <cell r="C46" t="str">
            <v>Строительство КЛ-10кВ ТП-512-ТП-513</v>
          </cell>
          <cell r="R46">
            <v>0</v>
          </cell>
          <cell r="X46" t="str">
            <v>Закольцовка схемы электроснабжения микрорайона ПИКС</v>
          </cell>
        </row>
        <row r="47">
          <cell r="A47" t="str">
            <v>1.1.4.147.75</v>
          </cell>
          <cell r="B47" t="str">
            <v>G_1.1.4.147.75</v>
          </cell>
          <cell r="C47" t="str">
            <v>Строительство КЛ-10кВ от РП(ТП) 2х2500кВА мкр.35А - ПС Западная</v>
          </cell>
          <cell r="R47">
            <v>0</v>
          </cell>
          <cell r="X47" t="str">
            <v>АО "Специализированный застройщик" "ССЖБС" для электроснабжения объекта "Многоэтажные жиллые дома в микрорайоне №35А г.Сургута"</v>
          </cell>
        </row>
        <row r="48">
          <cell r="A48" t="str">
            <v>1.1.4.147.76</v>
          </cell>
          <cell r="B48" t="str">
            <v>G_1.1.4.147.76</v>
          </cell>
          <cell r="C48" t="str">
            <v>Строительство КЛ-10кВ РП-164-ТП-2х2500кВА мкр.35</v>
          </cell>
          <cell r="R48">
            <v>0</v>
          </cell>
          <cell r="X48" t="str">
            <v>АО "Специализированный застройщик" "ССЖБС" для электроснабжения объекта "Многоэтажные жиллые дома в микрорайоне №35А г.Сургута"</v>
          </cell>
        </row>
        <row r="49">
          <cell r="A49" t="str">
            <v>1.1.4.147.77</v>
          </cell>
          <cell r="B49" t="str">
            <v>G_1.1.4.147.77</v>
          </cell>
          <cell r="C49" t="str">
            <v>Строительство КЛ-10кВ ПС "Азерит"-РП(ТП)-2х2500кВА мкр.39 (стр.12)</v>
          </cell>
          <cell r="R49">
            <v>0</v>
          </cell>
          <cell r="X49" t="str">
            <v>ООО "Торговый дом "ЮС-ТТАТХ" Многоэтажные жилые дома в микрорайоне №39 г.Сургут</v>
          </cell>
        </row>
        <row r="50">
          <cell r="A50" t="str">
            <v>1.1.4.147.78</v>
          </cell>
          <cell r="B50" t="str">
            <v>G_1.1.4.147.78</v>
          </cell>
          <cell r="C50" t="str">
            <v>Строительство КЛ-10кВ РП-ТП-2 мкр.41-ТП-894 мкр.42</v>
          </cell>
          <cell r="R50">
            <v>0</v>
          </cell>
          <cell r="X50" t="str">
            <v>Надежное электроснабжение</v>
          </cell>
        </row>
        <row r="51">
          <cell r="A51" t="str">
            <v>1.1.4.147.79</v>
          </cell>
          <cell r="B51" t="str">
            <v>G_1.1.4.147.79</v>
          </cell>
          <cell r="C51" t="str">
            <v>Строительство КЛ-10кВ от ПС "Сайма" до РП-112</v>
          </cell>
          <cell r="R51">
            <v>0</v>
          </cell>
          <cell r="X51"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row>
        <row r="52">
          <cell r="A52" t="str">
            <v>1.1.4.147.80</v>
          </cell>
          <cell r="B52" t="str">
            <v>G_1.1.4.147.80</v>
          </cell>
          <cell r="C52" t="str">
            <v>Строительство КЛ-10кВ ТП-2х2500кВА мкр.38 до места врезки в КЛ-10кВ РП-156-РП-162</v>
          </cell>
          <cell r="R52">
            <v>0</v>
          </cell>
          <cell r="X52" t="str">
            <v>МКУ "УКС" договор № 125/2020/ТП от 17.07.2020 (заявка №2913 от 03.06.2020г)  для электроснабжения объекта "Средняя общеобразовательная школа в микрорайоне №38 г.Сургута (общеобразовательная организация с универсальной безбарьерной средой)". 1863,7кВт</v>
          </cell>
        </row>
        <row r="53">
          <cell r="A53" t="str">
            <v>1.1.4.147.81</v>
          </cell>
          <cell r="B53" t="str">
            <v>G_1.1.4.147.81</v>
          </cell>
          <cell r="C53" t="str">
            <v>Строительство ВЛ-6кВ от оп.N1 до КТПН-778, КТПН-779 (Оп.N1 до Оп.N28) СТ "Энергетик-2"</v>
          </cell>
          <cell r="R53">
            <v>0</v>
          </cell>
          <cell r="X53" t="str">
            <v>исполнение п.1.3 (протокола №14 заседания Межотраслевого совета от 27 ноября 2020года), приоритетные проекты, предусматривающие повышение надежности электроснабжения некоммерческих организаций, созданных гражданами для ведения садоводства или огородничества в г. Сургут</v>
          </cell>
        </row>
        <row r="54">
          <cell r="A54" t="str">
            <v>1.1.4.147.82</v>
          </cell>
          <cell r="B54" t="str">
            <v>G_1.1.4.147.82</v>
          </cell>
          <cell r="C54" t="str">
            <v>Строительство КЛ-10кВ ТП-475 до БКТП-465</v>
          </cell>
          <cell r="R54">
            <v>0</v>
          </cell>
          <cell r="X54" t="str">
            <v>Надежное электроснабжение</v>
          </cell>
        </row>
        <row r="55">
          <cell r="A55" t="str">
            <v>1.1.4.233</v>
          </cell>
          <cell r="B55" t="str">
            <v>G_1.1.4.233</v>
          </cell>
          <cell r="C55" t="str">
            <v>Строительство КЛ-0,4кВ ТП-2 2х1600кВА Марьина гора до ж/д №24 ВРУ1</v>
          </cell>
          <cell r="R55">
            <v>0</v>
          </cell>
          <cell r="X55" t="str">
            <v>ООО "Сибпромстрой Югория" заявки № 4112-4138 от 31.07.2020г. Многоквартирные жилые дома №1,2,3,4,5,6,7,8,9,10,11,12,13,14,15,16,17,18,19,20,21,22,23,25,25,26 в жилом районе "Марьина гора" в г.Сургут</v>
          </cell>
        </row>
        <row r="56">
          <cell r="A56" t="str">
            <v>1.1.4.234</v>
          </cell>
          <cell r="B56" t="str">
            <v>G_1.1.4.234</v>
          </cell>
          <cell r="C56" t="str">
            <v>Строительство КЛ-0,4кВ ТП-2 2х1600кВА Марьина гора до ж/д №24 ВРУ2</v>
          </cell>
          <cell r="R56">
            <v>0</v>
          </cell>
          <cell r="X56" t="str">
            <v>ООО "Сибпромстрой Югория" заявки № 4112-4138 от 31.07.2020г. Многоквартирные жилые дома №1,2,3,4,5,6,7,8,9,10,11,12,13,14,15,16,17,18,19,20,21,22,23,25,25,26 в жилом районе "Марьина гора" в г.Сургут</v>
          </cell>
        </row>
        <row r="57">
          <cell r="A57" t="str">
            <v>1.1.4.235</v>
          </cell>
          <cell r="B57" t="str">
            <v>G_1.1.4.235</v>
          </cell>
          <cell r="C57" t="str">
            <v>Строительство КЛ-0,4кВ ТП-3 2х2500кВА Марьина гора до ж/д №23 ВРУ1</v>
          </cell>
          <cell r="R57">
            <v>0</v>
          </cell>
          <cell r="X57" t="str">
            <v>ООО "Сибпромстрой Югория" заявки № 4112-4138 от 31.07.2020г. Многоквартирные жилые дома №1,2,3,4,5,6,7,8,9,10,11,12,13,14,15,16,17,18,19,20,21,22,23,25,25,26 в жилом районе "Марьина гора" в г.Сургут</v>
          </cell>
        </row>
        <row r="58">
          <cell r="A58" t="str">
            <v>1.1.4.236</v>
          </cell>
          <cell r="B58" t="str">
            <v>G_1.1.4.236</v>
          </cell>
          <cell r="C58" t="str">
            <v>Строительство КЛ-0,4кВ ТП-3 2х2500кВА Марьина гора до ж/д №23 ВРУ2</v>
          </cell>
          <cell r="R58">
            <v>0</v>
          </cell>
          <cell r="X58" t="str">
            <v>ООО "Сибпромстрой Югория" заявки № 4112-4138 от 31.07.2020г. Многоквартирные жилые дома №1,2,3,4,5,6,7,8,9,10,11,12,13,14,15,16,17,18,19,20,21,22,23,25,25,26 в жилом районе "Марьина гора" в г.Сургут</v>
          </cell>
        </row>
        <row r="59">
          <cell r="A59" t="str">
            <v>1.1.4.237</v>
          </cell>
          <cell r="B59" t="str">
            <v>G_1.1.4.237</v>
          </cell>
          <cell r="C59" t="str">
            <v>Строительство КЛ-0,4кВ ТП-3 2х2500кВА Марьина гора до ж/д №23 ВРУ3</v>
          </cell>
          <cell r="R59">
            <v>0</v>
          </cell>
          <cell r="X59" t="str">
            <v>ООО "Сибпромстрой Югория" заявки № 4112-4138 от 31.07.2020г. Многоквартирные жилые дома №1,2,3,4,5,6,7,8,9,10,11,12,13,14,15,16,17,18,19,20,21,22,23,25,25,26 в жилом районе "Марьина гора" в г.Сургут</v>
          </cell>
        </row>
        <row r="60">
          <cell r="A60" t="str">
            <v>1.1.4.238</v>
          </cell>
          <cell r="B60" t="str">
            <v>G_1.1.4.238</v>
          </cell>
          <cell r="C60" t="str">
            <v>Строительство КЛ-0,4кВ ТП-3 2х2500кВА Марьина гора до ж/д №22 ВРУ1</v>
          </cell>
          <cell r="R60">
            <v>0</v>
          </cell>
          <cell r="X60" t="str">
            <v>ООО "Сибпромстрой Югория" заявки № 4112-4138 от 31.07.2020г. Многоквартирные жилые дома №1,2,3,4,5,6,7,8,9,10,11,12,13,14,15,16,17,18,19,20,21,22,23,25,25,26 в жилом районе "Марьина гора" в г.Сургут</v>
          </cell>
        </row>
        <row r="61">
          <cell r="A61" t="str">
            <v>1.1.4.239</v>
          </cell>
          <cell r="B61" t="str">
            <v>G_1.1.4.239</v>
          </cell>
          <cell r="C61" t="str">
            <v>Строительство КЛ-0,4кВ ТП-3 2х2500кВА Марьина гора до ж/д №22 ВРУ2</v>
          </cell>
          <cell r="R61">
            <v>0</v>
          </cell>
          <cell r="X61" t="str">
            <v>ООО "Сибпромстрой Югория" заявки № 4112-4138 от 31.07.2020г. Многоквартирные жилые дома №1,2,3,4,5,6,7,8,9,10,11,12,13,14,15,16,17,18,19,20,21,22,23,25,25,26 в жилом районе "Марьина гора" в г.Сургут</v>
          </cell>
        </row>
        <row r="62">
          <cell r="A62" t="str">
            <v>1.1.4.240</v>
          </cell>
          <cell r="B62" t="str">
            <v>G_1.1.4.240</v>
          </cell>
          <cell r="C62" t="str">
            <v>Строительство КЛ-0,4кВ ТП-3 2х2500кВА Марьина гора до ж/д №22 ВРУ3</v>
          </cell>
          <cell r="R62">
            <v>0</v>
          </cell>
          <cell r="X62" t="str">
            <v>ООО "Сибпромстрой Югория" заявки № 4112-4138 от 31.07.2020г. Многоквартирные жилые дома №1,2,3,4,5,6,7,8,9,10,11,12,13,14,15,16,17,18,19,20,21,22,23,25,25,26 в жилом районе "Марьина гора" в г.Сургут</v>
          </cell>
        </row>
        <row r="63">
          <cell r="A63" t="str">
            <v>1.1.4.241</v>
          </cell>
          <cell r="B63" t="str">
            <v>G_1.1.4.241</v>
          </cell>
          <cell r="C63" t="str">
            <v>Строительство КЛ-0,4кВ ТП-3 2х2500кВА Марьина гора до ж/д №21 ВРУ1</v>
          </cell>
          <cell r="R63">
            <v>0</v>
          </cell>
          <cell r="X63" t="str">
            <v>ООО "Сибпромстрой Югория" заявки № 4112-4138 от 31.07.2020г. Многоквартирные жилые дома №1,2,3,4,5,6,7,8,9,10,11,12,13,14,15,16,17,18,19,20,21,22,23,25,25,26 в жилом районе "Марьина гора" в г.Сургут</v>
          </cell>
        </row>
        <row r="64">
          <cell r="A64" t="str">
            <v>1.1.4.242</v>
          </cell>
          <cell r="B64" t="str">
            <v>G_1.1.4.242</v>
          </cell>
          <cell r="C64" t="str">
            <v>Строительство КЛ-0,4кВ ТП-3 2х2500кВА Марьина гора до ж/д №21 ВРУ2</v>
          </cell>
          <cell r="R64">
            <v>0</v>
          </cell>
          <cell r="X64" t="str">
            <v>ООО "Сибпромстрой Югория" заявки № 4112-4138 от 31.07.2020г. Многоквартирные жилые дома №1,2,3,4,5,6,7,8,9,10,11,12,13,14,15,16,17,18,19,20,21,22,23,25,25,26 в жилом районе "Марьина гора" в г.Сургут</v>
          </cell>
        </row>
        <row r="65">
          <cell r="A65" t="str">
            <v>1.1.4.243</v>
          </cell>
          <cell r="B65" t="str">
            <v>G_1.1.4.243</v>
          </cell>
          <cell r="C65" t="str">
            <v>Строительство КЛ-0,4кВ ТП-3 2х2500кВА Марьина гора до ж/д №21 ВРУ3</v>
          </cell>
          <cell r="R65">
            <v>0</v>
          </cell>
          <cell r="X65" t="str">
            <v>ООО "Сибпромстрой Югория" заявки № 4112-4138 от 31.07.2020г. Многоквартирные жилые дома №1,2,3,4,5,6,7,8,9,10,11,12,13,14,15,16,17,18,19,20,21,22,23,25,25,26 в жилом районе "Марьина гора" в г.Сургут</v>
          </cell>
        </row>
        <row r="66">
          <cell r="A66" t="str">
            <v>1.1.4.244</v>
          </cell>
          <cell r="B66" t="str">
            <v>G_1.1.4.244</v>
          </cell>
          <cell r="C66" t="str">
            <v>Строительство КЛ-0,4кВ ТП-4 2х1600кВА Марьина гора до ж/д №20 ВРУ1</v>
          </cell>
          <cell r="R66">
            <v>0</v>
          </cell>
          <cell r="X66" t="str">
            <v>ООО "Сибпромстрой Югория" заявки № 4112-4138 от 31.07.2020г. Многоквартирные жилые дома №1,2,3,4,5,6,7,8,9,10,11,12,13,14,15,16,17,18,19,20,21,22,23,25,25,26 в жилом районе "Марьина гора" в г.Сургут</v>
          </cell>
        </row>
        <row r="67">
          <cell r="A67" t="str">
            <v>1.1.4.245</v>
          </cell>
          <cell r="B67" t="str">
            <v>G_1.1.4.245</v>
          </cell>
          <cell r="C67" t="str">
            <v>Строительство КЛ-0,4кВ ТП-4 2х1600кВА Марьина гора до ж/д №20 ВРУ2</v>
          </cell>
          <cell r="R67">
            <v>0</v>
          </cell>
          <cell r="X67" t="str">
            <v>ООО "Сибпромстрой Югория" заявки № 4112-4138 от 31.07.2020г. Многоквартирные жилые дома №1,2,3,4,5,6,7,8,9,10,11,12,13,14,15,16,17,18,19,20,21,22,23,25,25,26 в жилом районе "Марьина гора" в г.Сургут</v>
          </cell>
        </row>
        <row r="68">
          <cell r="A68" t="str">
            <v>1.1.4.246</v>
          </cell>
          <cell r="B68" t="str">
            <v>G_1.1.4.246</v>
          </cell>
          <cell r="C68" t="str">
            <v>Строительство КЛ-0,4кВ РП(ТП)-1 2х1000кВА Марьина гора до ж/д№26 ВРУ1</v>
          </cell>
          <cell r="R68">
            <v>0</v>
          </cell>
          <cell r="X68" t="str">
            <v>ООО "Сибпромстрой Югория" заявки № 4112-4138 от 31.07.2020г. Многоквартирные жилые дома №1,2,3,4,5,6,7,8,9,10,11,12,13,14,15,16,17,18,19,20,21,22,23,25,25,26 в жилом районе "Марьина гора" в г.Сургут</v>
          </cell>
        </row>
        <row r="69">
          <cell r="A69" t="str">
            <v>1.1.4.247</v>
          </cell>
          <cell r="B69" t="str">
            <v>G_1.1.4.247</v>
          </cell>
          <cell r="C69" t="str">
            <v>Строительство КЛ-0,4кВ РП(ТП)-1 2х1000кВА Марьина гора до ж/д№26 ВРУ2</v>
          </cell>
          <cell r="R69">
            <v>0</v>
          </cell>
          <cell r="X69" t="str">
            <v>ООО "Сибпромстрой Югория" заявки № 4112-4138 от 31.07.2020г. Многоквартирные жилые дома №1,2,3,4,5,6,7,8,9,10,11,12,13,14,15,16,17,18,19,20,21,22,23,25,25,26 в жилом районе "Марьина гора" в г.Сургут</v>
          </cell>
        </row>
        <row r="70">
          <cell r="A70" t="str">
            <v>1.1.4.248</v>
          </cell>
          <cell r="B70" t="str">
            <v>G_1.1.4.248</v>
          </cell>
          <cell r="C70" t="str">
            <v>Строительство КЛ-0,4кВ РП(ТП)-1 2х1000кВА Марьина гора до ж/д№26 ВРУ3</v>
          </cell>
          <cell r="R70">
            <v>0</v>
          </cell>
          <cell r="X70" t="str">
            <v>ООО "Сибпромстрой Югория" заявки № 4112-4138 от 31.07.2020г. Многоквартирные жилые дома №1,2,3,4,5,6,7,8,9,10,11,12,13,14,15,16,17,18,19,20,21,22,23,25,25,26 в жилом районе "Марьина гора" в г.Сургут</v>
          </cell>
        </row>
        <row r="71">
          <cell r="A71" t="str">
            <v>1.1.4.249</v>
          </cell>
          <cell r="B71" t="str">
            <v>G_1.1.4.249</v>
          </cell>
          <cell r="C71" t="str">
            <v>Строительство КЛ-0,4кВ  РП(ТП)-1 2х1000кВА Марьина гора до ж/д№25 ВРУ1</v>
          </cell>
          <cell r="R71">
            <v>0</v>
          </cell>
          <cell r="X71" t="str">
            <v>ООО "Сибпромстрой Югория" заявки № 4112-4138 от 31.07.2020г. Многоквартирные жилые дома №1,2,3,4,5,6,7,8,9,10,11,12,13,14,15,16,17,18,19,20,21,22,23,25,25,26 в жилом районе "Марьина гора" в г.Сургут</v>
          </cell>
        </row>
        <row r="72">
          <cell r="A72" t="str">
            <v>1.1.4.250</v>
          </cell>
          <cell r="B72" t="str">
            <v>G_1.1.4.250</v>
          </cell>
          <cell r="C72" t="str">
            <v>Строительство КЛ-0,4кВ РП(ТП)-1 2х1000кВА Марьина гора до ж/д№25 ВРУ2</v>
          </cell>
          <cell r="R72">
            <v>0</v>
          </cell>
          <cell r="X72" t="str">
            <v>ООО "Сибпромстрой Югория" заявки № 4112-4138 от 31.07.2020г. Многоквартирные жилые дома №1,2,3,4,5,6,7,8,9,10,11,12,13,14,15,16,17,18,19,20,21,22,23,25,25,26 в жилом районе "Марьина гора" в г.Сургут</v>
          </cell>
        </row>
        <row r="73">
          <cell r="A73" t="str">
            <v>1.1.4.251</v>
          </cell>
          <cell r="B73" t="str">
            <v>G_1.1.4.251</v>
          </cell>
          <cell r="C73" t="str">
            <v>Строительство КЛ-0,4кВ РП(ТП)-1 2х1000кВА Марьина гора до ж/д№25 ВРУ3</v>
          </cell>
          <cell r="R73">
            <v>0</v>
          </cell>
          <cell r="X73" t="str">
            <v>ООО "Сибпромстрой Югория" заявки № 4112-4138 от 31.07.2020г. Многоквартирные жилые дома №1,2,3,4,5,6,7,8,9,10,11,12,13,14,15,16,17,18,19,20,21,22,23,25,25,26 в жилом районе "Марьина гора" в г.Сургут</v>
          </cell>
        </row>
        <row r="74">
          <cell r="A74" t="str">
            <v>1.1.4.252</v>
          </cell>
          <cell r="B74" t="str">
            <v>G_1.1.4.252</v>
          </cell>
          <cell r="C74" t="str">
            <v>Строительство КЛ-0,4кВ РП(ТП)-1 2х1000кВА Марьина гора до ж/д№25 ВРУ4</v>
          </cell>
          <cell r="R74">
            <v>0</v>
          </cell>
          <cell r="X74" t="str">
            <v>ООО "Сибпромстрой Югория" заявки № 4112-4138 от 31.07.2020г. Многоквартирные жилые дома №1,2,3,4,5,6,7,8,9,10,11,12,13,14,15,16,17,18,19,20,21,22,23,25,25,26 в жилом районе "Марьина гора" в г.Сургут</v>
          </cell>
        </row>
        <row r="75">
          <cell r="A75" t="str">
            <v>1.1.4.253</v>
          </cell>
          <cell r="B75" t="str">
            <v>G_1.1.4.253</v>
          </cell>
          <cell r="C75" t="str">
            <v>Строительство КЛ-0,4кВ РП(ТП)-1 2х1000кВА Марьина гора до ж/д№25 ВРУ5</v>
          </cell>
          <cell r="R75">
            <v>0</v>
          </cell>
          <cell r="X75" t="str">
            <v>ООО "Сибпромстрой Югория" заявки № 4112-4138 от 31.07.2020г. Многоквартирные жилые дома №1,2,3,4,5,6,7,8,9,10,11,12,13,14,15,16,17,18,19,20,21,22,23,25,25,26 в жилом районе "Марьина гора" в г.Сургут</v>
          </cell>
        </row>
        <row r="76">
          <cell r="A76" t="str">
            <v>1.1.4.254</v>
          </cell>
          <cell r="B76" t="str">
            <v>G_1.1.4.254</v>
          </cell>
          <cell r="C76" t="str">
            <v>Строительство КЛ-0,4кВ РП(ТП)-1 2х1000кВА Марьина гора до ж/д№25 ВРУ6</v>
          </cell>
          <cell r="R76">
            <v>0</v>
          </cell>
          <cell r="X76" t="str">
            <v>ООО "Сибпромстрой Югория" заявки № 4112-4138 от 31.07.2020г. Многоквартирные жилые дома №1,2,3,4,5,6,7,8,9,10,11,12,13,14,15,16,17,18,19,20,21,22,23,25,25,26 в жилом районе "Марьина гора" в г.Сургут</v>
          </cell>
        </row>
        <row r="77">
          <cell r="A77" t="str">
            <v>1.1.4.255</v>
          </cell>
          <cell r="B77" t="str">
            <v>G_1.1.4.255</v>
          </cell>
          <cell r="C77" t="str">
            <v xml:space="preserve">Строительство КЛ-0,4кВ ТП-237-Набережный 6 </v>
          </cell>
          <cell r="R77">
            <v>0</v>
          </cell>
          <cell r="X77" t="str">
            <v xml:space="preserve">Кабель эксплуатируется с 1981 года, марки ВПБ 3×120+1×35, в нарушение ПУЭ п.1.7.133-134 в качестве нулевого рабочего проводника используется оболочка кабеля. </v>
          </cell>
        </row>
        <row r="78">
          <cell r="A78" t="str">
            <v>1.1.4.256</v>
          </cell>
          <cell r="B78" t="str">
            <v>G_1.1.4.256</v>
          </cell>
          <cell r="C78" t="str">
            <v xml:space="preserve">Строительство КЛ-0,4кВ ТП-237-Набережный 8 </v>
          </cell>
          <cell r="R78">
            <v>0</v>
          </cell>
          <cell r="X78" t="str">
            <v xml:space="preserve">Кабель эксплуатируется с 1981 года, марки ВПБ 3×120+1×35, в нарушение ПУЭ п.1.7.133-134 в качестве нулевого рабочего проводника используется оболочка кабеля. </v>
          </cell>
        </row>
        <row r="79">
          <cell r="A79" t="str">
            <v>1.1.4.257</v>
          </cell>
          <cell r="B79" t="str">
            <v>G_1.1.4.257</v>
          </cell>
          <cell r="C79" t="str">
            <v xml:space="preserve">Строительство КЛ-0,4кВ  ТП-243-Кукуевицкого 10/4 </v>
          </cell>
          <cell r="R79">
            <v>0</v>
          </cell>
          <cell r="X79" t="str">
            <v>Кабель марки 2ААБ3х95+1х35 эксплуатируется с 1984 года  и находится в аварийном состоянии: нарушение целостности изоляционного покрова, неоднократно подлежал ремонту, по трассе установлено более 7 муфт. Обеспечение надежным электроснабжением жилого дома по ул.Кукуевицкого 10/4 г.Сургут</v>
          </cell>
        </row>
        <row r="80">
          <cell r="A80" t="str">
            <v>1.1.4.258</v>
          </cell>
          <cell r="B80" t="str">
            <v>G_1.1.4.258</v>
          </cell>
          <cell r="C80" t="str">
            <v>Строительство КЛ-0,4кВ РП(ТП) (стр.12) мкр.39 до ж/д№3.1 ВРУ1</v>
          </cell>
          <cell r="R80">
            <v>0</v>
          </cell>
          <cell r="X80" t="str">
            <v>ООО "Торговый дом "ЮС-ТТАТХ" Многоэтажные жилые дома в микрорайоне №39 г.Сургут</v>
          </cell>
        </row>
        <row r="81">
          <cell r="A81" t="str">
            <v>1.1.4.259</v>
          </cell>
          <cell r="B81" t="str">
            <v>G_1.1.4.259</v>
          </cell>
          <cell r="C81" t="str">
            <v>Строительство КЛ-0,4кВ РП(ТП) (стр.12) мкр.39 до ж/д№3.1 ВРУ2</v>
          </cell>
          <cell r="R81">
            <v>0</v>
          </cell>
          <cell r="X81" t="str">
            <v>ООО "Торговый дом "ЮС-ТТАТХ" Многоэтажные жилые дома в микрорайоне №39 г.Сургут</v>
          </cell>
        </row>
        <row r="82">
          <cell r="A82" t="str">
            <v>1.1.4.260</v>
          </cell>
          <cell r="B82" t="str">
            <v>G_1.1.4.260</v>
          </cell>
          <cell r="C82" t="str">
            <v>Строительство КЛ-0,4кВ РП(ТП) (стр.12) мкр.39 до ж/д№3.2 ВРУ1</v>
          </cell>
          <cell r="R82">
            <v>0</v>
          </cell>
          <cell r="X82" t="str">
            <v>ООО "Торговый дом "ЮС-ТТАТХ" Многоэтажные жилые дома в микрорайоне №39 г.Сургут</v>
          </cell>
        </row>
        <row r="83">
          <cell r="A83" t="str">
            <v>1.1.4.261</v>
          </cell>
          <cell r="B83" t="str">
            <v>G_1.1.4.261</v>
          </cell>
          <cell r="C83" t="str">
            <v>Строительство КЛ-0,4кВ РП(ТП) (стр.12) мкр.39 до ж/д№3.2 ВРУ2</v>
          </cell>
          <cell r="R83">
            <v>0</v>
          </cell>
          <cell r="X83" t="str">
            <v>ООО "Торговый дом "ЮС-ТТАТХ" Многоэтажные жилые дома в микрорайоне №39 г.Сургут</v>
          </cell>
        </row>
        <row r="84">
          <cell r="A84" t="str">
            <v>1.1.4.262</v>
          </cell>
          <cell r="B84" t="str">
            <v>G_1.1.4.262</v>
          </cell>
          <cell r="C84" t="str">
            <v>Строительство КЛ-0,4кВ  от ТП-265 до ж/д Майская,14</v>
          </cell>
          <cell r="R84">
            <v>0</v>
          </cell>
          <cell r="X84" t="str">
            <v>Перевод нагрузок с ТП-268</v>
          </cell>
        </row>
        <row r="85">
          <cell r="A85" t="str">
            <v>1.1.4.263</v>
          </cell>
          <cell r="B85" t="str">
            <v>G_1.1.4.263</v>
          </cell>
          <cell r="C85" t="str">
            <v>Строительство КЛ-0,4кВ ТП-265 до  Бизнесс центр</v>
          </cell>
          <cell r="R85">
            <v>0</v>
          </cell>
          <cell r="X85" t="str">
            <v>Перевод нагрузок с ТП-268</v>
          </cell>
        </row>
        <row r="86">
          <cell r="A86" t="str">
            <v>1.1.4.264</v>
          </cell>
          <cell r="B86" t="str">
            <v>G_1.1.4.264</v>
          </cell>
          <cell r="C86" t="str">
            <v>Строительство КЛ-0,4кВ ТП-265 до Магазин Техника</v>
          </cell>
          <cell r="R86">
            <v>0</v>
          </cell>
          <cell r="X86" t="str">
            <v>Перевод нагрузок с ТП-268</v>
          </cell>
        </row>
        <row r="87">
          <cell r="A87" t="str">
            <v>1.1.4.265</v>
          </cell>
          <cell r="B87" t="str">
            <v>G_1.1.4.265</v>
          </cell>
          <cell r="C87" t="str">
            <v>Строительство КЛ-0,4кВ ТП-265 до Торговый Павильон</v>
          </cell>
          <cell r="R87">
            <v>0</v>
          </cell>
          <cell r="X87" t="str">
            <v>Перевод нагрузок с ТП-268</v>
          </cell>
        </row>
        <row r="88">
          <cell r="A88" t="str">
            <v>1.1.4.266</v>
          </cell>
          <cell r="B88" t="str">
            <v>G_1.1.4.266</v>
          </cell>
          <cell r="C88" t="str">
            <v>Строительство КЛ-0,4кВ ТП-265 до  Потребительский гаражный кооператив Газон</v>
          </cell>
          <cell r="R88">
            <v>0</v>
          </cell>
          <cell r="X88" t="str">
            <v>Перевод нагрузок с ТП-268</v>
          </cell>
        </row>
        <row r="89">
          <cell r="A89" t="str">
            <v>1.2.1.139</v>
          </cell>
          <cell r="B89" t="str">
            <v>G_1.2.1.139</v>
          </cell>
          <cell r="C89" t="str">
            <v>Реконструкция КТПН-782</v>
          </cell>
          <cell r="E89" t="str">
            <v>КТПН-782</v>
          </cell>
          <cell r="F89" t="str">
            <v>КТПН-782</v>
          </cell>
          <cell r="G89" t="str">
            <v>Силовое электрооборудование 10/0,4 кВ</v>
          </cell>
          <cell r="H89" t="str">
            <v>Масляные выключатели ВМПП, выключатели нагрузки ВНП,силовые трансформаторы ТМ, панели ЩО-70</v>
          </cell>
          <cell r="I89" t="str">
            <v>Масляные выключатели ВМПП, выключатели нагрузки ВНП,силовые трансформаторы ТМ, панели ЩО-70</v>
          </cell>
          <cell r="J89" t="str">
            <v>РУ-10 кВ, 1Т/2Т, РУ-0,4 кВ</v>
          </cell>
          <cell r="K89" t="str">
            <v>РУ-10 кВ, 1Т/2Т, РУ-0,4 кВ</v>
          </cell>
          <cell r="M89">
            <v>2021</v>
          </cell>
          <cell r="O89" t="str">
            <v>10 кВ</v>
          </cell>
          <cell r="P89" t="str">
            <v>10кВ</v>
          </cell>
          <cell r="Q89">
            <v>0.4</v>
          </cell>
          <cell r="R89">
            <v>0.63</v>
          </cell>
          <cell r="X89" t="str">
            <v>Необходима замена КТПН-400кВА на 630кВА. В связи с увеличением нагрузок, полным физическим износом оборудования. Обеспечение надежным электроснабжением потребителей СОК "Прибрежный"</v>
          </cell>
        </row>
        <row r="90">
          <cell r="A90" t="str">
            <v>1.2.1.140</v>
          </cell>
          <cell r="B90" t="str">
            <v>G_1.2.1.140</v>
          </cell>
          <cell r="C90" t="str">
            <v>Реконструкция КТПН-783</v>
          </cell>
          <cell r="E90" t="str">
            <v>КТПН-783</v>
          </cell>
          <cell r="F90" t="str">
            <v>КТПН-783</v>
          </cell>
          <cell r="G90" t="str">
            <v>Силовое электрооборудование 10/0,4 кВ</v>
          </cell>
          <cell r="H90" t="str">
            <v>Масляные выключатели ВМПП, выключатели нагрузки ВНП,силовые трансформаторы ТМ, панели ЩО-70</v>
          </cell>
          <cell r="I90" t="str">
            <v>Масляные выключатели ВМПП, выключатели нагрузки ВНП,силовые трансформаторы ТМ, панели ЩО-70</v>
          </cell>
          <cell r="J90" t="str">
            <v>РУ-10 кВ, 1Т/2Т, РУ-0,4 кВ</v>
          </cell>
          <cell r="K90" t="str">
            <v>РУ-10 кВ, 1Т/2Т, РУ-0,4 кВ</v>
          </cell>
          <cell r="M90">
            <v>2021</v>
          </cell>
          <cell r="O90" t="str">
            <v>10 кВ</v>
          </cell>
          <cell r="P90" t="str">
            <v>10кВ</v>
          </cell>
          <cell r="Q90">
            <v>0.4</v>
          </cell>
          <cell r="R90">
            <v>1</v>
          </cell>
          <cell r="X90" t="str">
            <v>Необходима замена КТПН-400кВА на 1000кВА. В связи с увеличением нагрузок, полным физическим износом оборудования. Обеспечение надежным электроснабжением потребителей СОК "Прибрежный"</v>
          </cell>
        </row>
        <row r="91">
          <cell r="A91" t="str">
            <v>1.2.1.141</v>
          </cell>
          <cell r="B91" t="str">
            <v>G_1.2.1.141</v>
          </cell>
          <cell r="C91" t="str">
            <v>Реконструкция КТПН-784</v>
          </cell>
          <cell r="E91" t="str">
            <v>КТПН-784</v>
          </cell>
          <cell r="F91" t="str">
            <v>КТПН-784</v>
          </cell>
          <cell r="G91" t="str">
            <v>Силовое электрооборудование 10/0,4 кВ</v>
          </cell>
          <cell r="H91" t="str">
            <v>Масляные выключатели ВМПП, выключатели нагрузки ВНП,силовые трансформаторы ТМ, панели ЩО-70</v>
          </cell>
          <cell r="I91" t="str">
            <v>Масляные выключатели ВМПП, выключатели нагрузки ВНП,силовые трансформаторы ТМ, панели ЩО-70</v>
          </cell>
          <cell r="J91" t="str">
            <v>РУ-10 кВ, 1Т/2Т, РУ-0,4 кВ</v>
          </cell>
          <cell r="K91" t="str">
            <v>РУ-10 кВ, 1Т/2Т, РУ-0,4 кВ</v>
          </cell>
          <cell r="M91">
            <v>2021</v>
          </cell>
          <cell r="O91" t="str">
            <v>10 кВ</v>
          </cell>
          <cell r="P91" t="str">
            <v>10кВ</v>
          </cell>
          <cell r="Q91">
            <v>0.4</v>
          </cell>
          <cell r="R91">
            <v>0.63</v>
          </cell>
          <cell r="X91" t="str">
            <v>Необходима замена КТПН-400кВА на 630кВА. В связи с увеличением нагрузок, полным физическим износом оборудования. Обеспечение надежным электроснабжением потребителей СОК "Прибрежный"</v>
          </cell>
        </row>
        <row r="92">
          <cell r="A92" t="str">
            <v>1.2.1.142</v>
          </cell>
          <cell r="B92" t="str">
            <v>G_1.2.1.142</v>
          </cell>
          <cell r="C92" t="str">
            <v>Реконструкция КТПН-785</v>
          </cell>
          <cell r="E92" t="str">
            <v>КТПН-785</v>
          </cell>
          <cell r="F92" t="str">
            <v>КТПН-785</v>
          </cell>
          <cell r="G92" t="str">
            <v>Силовое электрооборудование 10/0,4 кВ</v>
          </cell>
          <cell r="H92" t="str">
            <v>Масляные выключатели ВМПП, выключатели нагрузки ВНП,силовые трансформаторы ТМ, панели ЩО-70</v>
          </cell>
          <cell r="I92" t="str">
            <v>Масляные выключатели ВМПП, выключатели нагрузки ВНП,силовые трансформаторы ТМ, панели ЩО-70</v>
          </cell>
          <cell r="J92" t="str">
            <v>РУ-10 кВ, 1Т/2Т, РУ-0,4 кВ</v>
          </cell>
          <cell r="K92" t="str">
            <v>РУ-10 кВ, 1Т/2Т, РУ-0,4 кВ</v>
          </cell>
          <cell r="M92">
            <v>2021</v>
          </cell>
          <cell r="O92" t="str">
            <v>10 кВ</v>
          </cell>
          <cell r="P92" t="str">
            <v>10кВ</v>
          </cell>
          <cell r="Q92">
            <v>0.4</v>
          </cell>
          <cell r="R92">
            <v>0.63</v>
          </cell>
          <cell r="X92" t="str">
            <v>Необходима замена КТПН-400кВА на 630кВА. В связи с увеличением нагрузок, полным физическим износом оборудования. Обеспечение надежным электроснабжением потребителей СОК "Прибрежный"</v>
          </cell>
        </row>
        <row r="93">
          <cell r="A93" t="str">
            <v>1.2.1.143</v>
          </cell>
          <cell r="B93" t="str">
            <v>G_1.2.1.143</v>
          </cell>
          <cell r="C93" t="str">
            <v>Реконструкция КТПН-786</v>
          </cell>
          <cell r="E93" t="str">
            <v>КТПН-786</v>
          </cell>
          <cell r="F93" t="str">
            <v>КТПН-786</v>
          </cell>
          <cell r="G93" t="str">
            <v>Силовое электрооборудование 10/0,4 кВ</v>
          </cell>
          <cell r="H93" t="str">
            <v>Масляные выключатели ВМПП, выключатели нагрузки ВНП,силовые трансформаторы ТМ, панели ЩО-70</v>
          </cell>
          <cell r="I93" t="str">
            <v>Масляные выключатели ВМПП, выключатели нагрузки ВНП,силовые трансформаторы ТМ, панели ЩО-70</v>
          </cell>
          <cell r="J93" t="str">
            <v>РУ-10 кВ, 1Т/2Т, РУ-0,4 кВ</v>
          </cell>
          <cell r="K93" t="str">
            <v>РУ-10 кВ, 1Т/2Т, РУ-0,4 кВ</v>
          </cell>
          <cell r="M93">
            <v>2021</v>
          </cell>
          <cell r="O93" t="str">
            <v>10 кВ</v>
          </cell>
          <cell r="P93" t="str">
            <v>10кВ</v>
          </cell>
          <cell r="Q93">
            <v>0.4</v>
          </cell>
          <cell r="R93">
            <v>1</v>
          </cell>
          <cell r="X93" t="str">
            <v>Необходима замена КТПН-400кВА на 630кВА. В связи с увеличением нагрузок, полным физическим износом оборудования. Обеспечение надежным электроснабжением потребителей СОК "Прибрежный"</v>
          </cell>
        </row>
        <row r="94">
          <cell r="A94" t="str">
            <v>1.2.1.144</v>
          </cell>
          <cell r="B94" t="str">
            <v>G_1.2.1.144</v>
          </cell>
          <cell r="C94" t="str">
            <v>Реконструкция КТПН-787</v>
          </cell>
          <cell r="E94" t="str">
            <v>КТПН-787</v>
          </cell>
          <cell r="F94" t="str">
            <v>КТПН-787</v>
          </cell>
          <cell r="G94" t="str">
            <v>Силовое электрооборудование 10/0,4 кВ</v>
          </cell>
          <cell r="H94" t="str">
            <v>Масляные выключатели ВМПП, выключатели нагрузки ВНП,силовые трансформаторы ТМ, панели ЩО-70</v>
          </cell>
          <cell r="I94" t="str">
            <v>Масляные выключатели ВМПП, выключатели нагрузки ВНП,силовые трансформаторы ТМ, панели ЩО-70</v>
          </cell>
          <cell r="J94" t="str">
            <v>РУ-10 кВ, 1Т/2Т, РУ-0,4 кВ</v>
          </cell>
          <cell r="K94" t="str">
            <v>РУ-10 кВ, 1Т/2Т, РУ-0,4 кВ</v>
          </cell>
          <cell r="M94">
            <v>2021</v>
          </cell>
          <cell r="O94" t="str">
            <v>10 кВ</v>
          </cell>
          <cell r="P94" t="str">
            <v>10кВ</v>
          </cell>
          <cell r="Q94">
            <v>0.63</v>
          </cell>
          <cell r="R94">
            <v>1</v>
          </cell>
          <cell r="X94" t="str">
            <v>Необходима замена КТПН. В связи с увеличением нагрузок, полным физическим износом оборудования. Обеспечение надежным электроснабжением потребителей СОК "Прибрежный"</v>
          </cell>
        </row>
        <row r="95">
          <cell r="A95" t="str">
            <v>1.2.1.145</v>
          </cell>
          <cell r="B95" t="str">
            <v>G_1.2.1.145</v>
          </cell>
          <cell r="C95" t="str">
            <v>Реконструкция КТПН-658</v>
          </cell>
          <cell r="E95" t="str">
            <v>КТПН-658</v>
          </cell>
          <cell r="F95" t="str">
            <v>КТПН-658</v>
          </cell>
          <cell r="G95" t="str">
            <v>Силовое электрооборудование 10/0,4 кВ</v>
          </cell>
          <cell r="H95" t="str">
            <v>Масляные выключатели ВМПП, выключатели нагрузки ВНП,силовые трансформаторы ТМ, панели ЩО-70</v>
          </cell>
          <cell r="I95" t="str">
            <v>Масляные выключатели ВМПП, выключатели нагрузки ВНП,силовые трансформаторы ТМ, панели ЩО-70</v>
          </cell>
          <cell r="J95" t="str">
            <v>РУ-10 кВ, 1Т/2Т, РУ-0,4 кВ</v>
          </cell>
          <cell r="K95" t="str">
            <v>РУ-10 кВ, 1Т/2Т, РУ-0,4 кВ</v>
          </cell>
          <cell r="M95">
            <v>2021</v>
          </cell>
          <cell r="O95" t="str">
            <v>10 кВ</v>
          </cell>
          <cell r="P95" t="str">
            <v>10кВ</v>
          </cell>
          <cell r="Q95">
            <v>0.16</v>
          </cell>
          <cell r="R95">
            <v>0.25</v>
          </cell>
          <cell r="X95" t="str">
            <v>Год ввода в эксплуатацию 1997. Нормативный срок службы истек. КТПН-160кВА тупикового типа, необходима замена на  КТПН-160кВА проходного типа. Оборудование устаревшего типа,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Обеспечение надежным электроснабжением Парка "За Саймой" г.Сургут</v>
          </cell>
        </row>
        <row r="96">
          <cell r="A96" t="str">
            <v>1.2.1.146</v>
          </cell>
          <cell r="B96" t="str">
            <v>G_1.2.1.146</v>
          </cell>
          <cell r="C96" t="str">
            <v>Реконструкция оборудования ТП-567</v>
          </cell>
          <cell r="E96" t="str">
            <v>ТП-567</v>
          </cell>
          <cell r="F96" t="str">
            <v>ТП-567</v>
          </cell>
          <cell r="G96" t="str">
            <v>Силовое электрооборудование 10/0,4 кВ</v>
          </cell>
          <cell r="H96" t="str">
            <v>Масляные выключатели ВМПП, выключатели нагрузки ВНП,силовые трансформаторы ТМ, панели ЩО-70</v>
          </cell>
          <cell r="I96" t="str">
            <v>Масляные выключатели ВМПП, выключатели нагрузки ВНП,силовые трансформаторы ТМ, панели ЩО-70</v>
          </cell>
          <cell r="J96" t="str">
            <v>РУ-10 кВ, 1Т/2Т, РУ-0,4 кВ</v>
          </cell>
          <cell r="K96" t="str">
            <v>РУ-10 кВ, 1Т/2Т, РУ-0,4 кВ</v>
          </cell>
          <cell r="M96">
            <v>2021</v>
          </cell>
          <cell r="O96" t="str">
            <v>10 кВ</v>
          </cell>
          <cell r="P96" t="str">
            <v>10кВ</v>
          </cell>
          <cell r="Q96">
            <v>2</v>
          </cell>
          <cell r="R96">
            <v>3.2</v>
          </cell>
          <cell r="X96" t="str">
            <v>Необходима замена оборудования РУ-10/0,4кВ (замена тр-ров на 1600кВА, доб. Яч. ЩО-2шт), для электроснабжения микрорайона №32  Брусника г.Сургут</v>
          </cell>
        </row>
        <row r="97">
          <cell r="A97" t="str">
            <v>1.2.2.47.29</v>
          </cell>
          <cell r="B97" t="str">
            <v>G_1.2.2.47.29</v>
          </cell>
          <cell r="C97" t="str">
            <v>Реконструкция КЛ-6кВ от ПС Строительная ф.19 до оп.1а</v>
          </cell>
          <cell r="R97">
            <v>0</v>
          </cell>
          <cell r="X97" t="str">
            <v>Надежное электроснабжение</v>
          </cell>
        </row>
        <row r="98">
          <cell r="A98" t="str">
            <v>1.2.2.47.30</v>
          </cell>
          <cell r="B98" t="str">
            <v>G_1.2.2.47.30</v>
          </cell>
          <cell r="C98" t="str">
            <v>Реконструкция КЛ-10кВ ТП-267 до ТП-264</v>
          </cell>
          <cell r="R98">
            <v>0</v>
          </cell>
          <cell r="X98" t="str">
            <v>Необходим строительство новых кабельных линий, в связи со строительством новой подстанции.Взамен ТП-267. Осточная балансовая стоимость "0", год ввода в эксплуатацию 1984.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ул.Майская 6,6/2,8,10; ЦТП-8 г. Сургут.</v>
          </cell>
        </row>
        <row r="99">
          <cell r="A99" t="str">
            <v>1.2.2.47.31</v>
          </cell>
          <cell r="B99" t="str">
            <v>G_1.2.2.47.31</v>
          </cell>
          <cell r="C99" t="str">
            <v>Реконструкция КЛ-10кВ ТП-268 доТП-267</v>
          </cell>
          <cell r="R99">
            <v>0</v>
          </cell>
          <cell r="X99" t="str">
            <v>Необходим строительство новых кабельных линий, в связи со строительством новой подстанции.Взамен ТП-267. Осточная балансовая стоимость "0", год ввода в эксплуатацию 1984.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ул.Майская 6,6/2,8,10; ЦТП-8 г. Сургут.</v>
          </cell>
        </row>
        <row r="100">
          <cell r="A100" t="str">
            <v>1.2.2.47.32</v>
          </cell>
          <cell r="B100" t="str">
            <v>G_1.2.2.47.32</v>
          </cell>
          <cell r="C100" t="str">
            <v>Реконструкция КЛ-10кВ  от опоры №27 ф.Олимпийская 108;212 до места врезки в КЛ-10кВ от РП"АСКТ"-КТПН № 672,КТПН №675 с перезаводской в РП(ТП) -2х1000кВА пос.ПСО-34</v>
          </cell>
          <cell r="R100">
            <v>0</v>
          </cell>
          <cell r="X100" t="str">
            <v>Перевод нагрузок с РП(ТП) ПСО</v>
          </cell>
        </row>
        <row r="101">
          <cell r="A101" t="str">
            <v>1.2.2.196.43</v>
          </cell>
          <cell r="B101" t="str">
            <v>G_1.2.2.196.43</v>
          </cell>
          <cell r="C101" t="str">
            <v>Реконструкция КЛ-0,4кВ от ТП-513 до ул.Крылова 45</v>
          </cell>
          <cell r="R101">
            <v>0</v>
          </cell>
          <cell r="X101" t="str">
            <v>Нормативный срок службы истек. Кабель эксплуатируется с 1989г. маркиАВВГ 3х70+1х35. Неоднократно ремонтировался, по трассе установлено болле 8 ремонтных муфт.</v>
          </cell>
        </row>
        <row r="102">
          <cell r="A102" t="str">
            <v>1.2.2.196.44</v>
          </cell>
          <cell r="B102" t="str">
            <v>G_1.2.2.196.44</v>
          </cell>
          <cell r="C102" t="str">
            <v>Реконструкция КЛ-0,4кВ ТП-261 ЦТП-36</v>
          </cell>
          <cell r="R102">
            <v>0</v>
          </cell>
          <cell r="X102" t="str">
            <v>Нормативный срок службы истек. Кабель эксплуатируется с 1986г. марки 2АВВГ 3х70+1х35 длина 2-368м. Неоднократно ремонтировался, по трассе установлено болле 5 ремонтных муфт.</v>
          </cell>
        </row>
        <row r="103">
          <cell r="A103" t="str">
            <v>1.2.2.196.45</v>
          </cell>
          <cell r="B103" t="str">
            <v>G_1.2.2.196.45</v>
          </cell>
          <cell r="C103" t="str">
            <v>Реконструкция КЛ-0,4кВ ТП-263-Декабристов 7/1</v>
          </cell>
          <cell r="R103">
            <v>0</v>
          </cell>
          <cell r="X103" t="str">
            <v>Кабель марки 2ААБВ 3х95+1х50  эксплуатируется с 1993 года, неоднократно подлежал ремонту, по трассе установлено более 8 муфт. Перевод нагрузок с ТП-268 на ТП-263 .Обеспечение надежным электроснабжением жилого дома по ул.Декабристов 7/1 г.Сургут</v>
          </cell>
        </row>
        <row r="104">
          <cell r="A104" t="str">
            <v>1.2.2.196.46</v>
          </cell>
          <cell r="B104" t="str">
            <v>G_1.2.2.196.46</v>
          </cell>
          <cell r="C104" t="str">
            <v>Реконструкция КЛ-0,4кВ  ТП-332 Лермонтова 2</v>
          </cell>
          <cell r="R104">
            <v>0</v>
          </cell>
          <cell r="X104" t="str">
            <v>Аварийно восстановительные работы</v>
          </cell>
        </row>
        <row r="105">
          <cell r="A105" t="str">
            <v>1.6.69</v>
          </cell>
          <cell r="B105" t="str">
            <v>G_1.6.69</v>
          </cell>
          <cell r="C105" t="str">
            <v>Модернизация ОПС. Нефтеюганское ш 15, Аэрофлотская,23</v>
          </cell>
          <cell r="R105">
            <v>0</v>
          </cell>
        </row>
        <row r="106">
          <cell r="A106" t="str">
            <v>1.6.72</v>
          </cell>
          <cell r="B106" t="str">
            <v>G_1.6.72</v>
          </cell>
          <cell r="C106" t="str">
            <v>Виброкаток двухвальцовый BOMAG BW 75 H E-Start</v>
          </cell>
          <cell r="R106">
            <v>0</v>
          </cell>
        </row>
        <row r="107">
          <cell r="A107">
            <v>0</v>
          </cell>
          <cell r="B107">
            <v>0</v>
          </cell>
          <cell r="C107">
            <v>0</v>
          </cell>
          <cell r="M107">
            <v>0</v>
          </cell>
          <cell r="R107">
            <v>0</v>
          </cell>
        </row>
        <row r="108">
          <cell r="A108">
            <v>0</v>
          </cell>
          <cell r="B108">
            <v>0</v>
          </cell>
          <cell r="C108">
            <v>0</v>
          </cell>
          <cell r="M108">
            <v>0</v>
          </cell>
          <cell r="R108">
            <v>0</v>
          </cell>
        </row>
        <row r="109">
          <cell r="A109">
            <v>0</v>
          </cell>
          <cell r="B109">
            <v>0</v>
          </cell>
          <cell r="C109">
            <v>0</v>
          </cell>
          <cell r="M109">
            <v>0</v>
          </cell>
          <cell r="R109">
            <v>0</v>
          </cell>
        </row>
        <row r="110">
          <cell r="A110">
            <v>0</v>
          </cell>
          <cell r="B110">
            <v>0</v>
          </cell>
          <cell r="C110">
            <v>0</v>
          </cell>
          <cell r="M110">
            <v>0</v>
          </cell>
          <cell r="R110">
            <v>0</v>
          </cell>
        </row>
        <row r="111">
          <cell r="A111">
            <v>0</v>
          </cell>
          <cell r="B111">
            <v>0</v>
          </cell>
          <cell r="C111">
            <v>0</v>
          </cell>
          <cell r="M111">
            <v>0</v>
          </cell>
          <cell r="R111">
            <v>0</v>
          </cell>
        </row>
        <row r="112">
          <cell r="A112">
            <v>0</v>
          </cell>
          <cell r="B112">
            <v>0</v>
          </cell>
          <cell r="C112">
            <v>0</v>
          </cell>
          <cell r="M112">
            <v>0</v>
          </cell>
          <cell r="R112">
            <v>0</v>
          </cell>
        </row>
        <row r="113">
          <cell r="A113">
            <v>0</v>
          </cell>
          <cell r="B113">
            <v>0</v>
          </cell>
          <cell r="C113">
            <v>0</v>
          </cell>
          <cell r="M113">
            <v>0</v>
          </cell>
          <cell r="R113">
            <v>0</v>
          </cell>
        </row>
        <row r="114">
          <cell r="A114">
            <v>0</v>
          </cell>
          <cell r="B114">
            <v>0</v>
          </cell>
          <cell r="C114">
            <v>0</v>
          </cell>
          <cell r="M114">
            <v>0</v>
          </cell>
          <cell r="R114">
            <v>0</v>
          </cell>
        </row>
        <row r="115">
          <cell r="A115">
            <v>0</v>
          </cell>
          <cell r="B115">
            <v>0</v>
          </cell>
          <cell r="C115">
            <v>0</v>
          </cell>
          <cell r="M115">
            <v>0</v>
          </cell>
          <cell r="R115">
            <v>0</v>
          </cell>
        </row>
        <row r="116">
          <cell r="A116">
            <v>0</v>
          </cell>
          <cell r="B116">
            <v>0</v>
          </cell>
          <cell r="C116">
            <v>0</v>
          </cell>
          <cell r="M116">
            <v>0</v>
          </cell>
          <cell r="R116">
            <v>0</v>
          </cell>
        </row>
        <row r="117">
          <cell r="A117">
            <v>0</v>
          </cell>
          <cell r="B117">
            <v>0</v>
          </cell>
          <cell r="C117">
            <v>0</v>
          </cell>
          <cell r="M117">
            <v>0</v>
          </cell>
          <cell r="R117">
            <v>0</v>
          </cell>
        </row>
        <row r="118">
          <cell r="A118">
            <v>0</v>
          </cell>
          <cell r="B118">
            <v>0</v>
          </cell>
          <cell r="C118">
            <v>0</v>
          </cell>
          <cell r="M118">
            <v>0</v>
          </cell>
          <cell r="R118">
            <v>0</v>
          </cell>
        </row>
        <row r="119">
          <cell r="A119">
            <v>0</v>
          </cell>
          <cell r="B119">
            <v>0</v>
          </cell>
          <cell r="C119">
            <v>0</v>
          </cell>
          <cell r="M119">
            <v>0</v>
          </cell>
          <cell r="R119">
            <v>0</v>
          </cell>
        </row>
        <row r="120">
          <cell r="A120">
            <v>0</v>
          </cell>
          <cell r="B120">
            <v>0</v>
          </cell>
          <cell r="C120">
            <v>0</v>
          </cell>
          <cell r="M120">
            <v>0</v>
          </cell>
          <cell r="R120">
            <v>0</v>
          </cell>
        </row>
        <row r="121">
          <cell r="A121">
            <v>0</v>
          </cell>
          <cell r="B121">
            <v>0</v>
          </cell>
          <cell r="C121">
            <v>0</v>
          </cell>
          <cell r="M121">
            <v>0</v>
          </cell>
          <cell r="R121">
            <v>0</v>
          </cell>
        </row>
        <row r="122">
          <cell r="A122">
            <v>0</v>
          </cell>
          <cell r="B122">
            <v>0</v>
          </cell>
          <cell r="C122">
            <v>0</v>
          </cell>
          <cell r="M122">
            <v>0</v>
          </cell>
          <cell r="R122">
            <v>0</v>
          </cell>
        </row>
        <row r="123">
          <cell r="A123">
            <v>0</v>
          </cell>
          <cell r="B123">
            <v>0</v>
          </cell>
          <cell r="C123">
            <v>0</v>
          </cell>
          <cell r="M123">
            <v>0</v>
          </cell>
          <cell r="R123">
            <v>0</v>
          </cell>
        </row>
        <row r="124">
          <cell r="A124">
            <v>0</v>
          </cell>
          <cell r="B124">
            <v>0</v>
          </cell>
          <cell r="C124">
            <v>0</v>
          </cell>
          <cell r="M124">
            <v>0</v>
          </cell>
          <cell r="R124">
            <v>0</v>
          </cell>
        </row>
        <row r="125">
          <cell r="A125">
            <v>0</v>
          </cell>
          <cell r="B125">
            <v>0</v>
          </cell>
          <cell r="C125">
            <v>0</v>
          </cell>
          <cell r="M125">
            <v>0</v>
          </cell>
          <cell r="R125">
            <v>0</v>
          </cell>
        </row>
        <row r="126">
          <cell r="A126">
            <v>0</v>
          </cell>
          <cell r="B126">
            <v>0</v>
          </cell>
          <cell r="C126">
            <v>0</v>
          </cell>
          <cell r="M126">
            <v>0</v>
          </cell>
          <cell r="R126">
            <v>0</v>
          </cell>
        </row>
        <row r="127">
          <cell r="A127">
            <v>0</v>
          </cell>
          <cell r="B127">
            <v>0</v>
          </cell>
          <cell r="C127">
            <v>0</v>
          </cell>
          <cell r="M127">
            <v>0</v>
          </cell>
          <cell r="R127">
            <v>0</v>
          </cell>
        </row>
        <row r="128">
          <cell r="A128">
            <v>0</v>
          </cell>
          <cell r="B128">
            <v>0</v>
          </cell>
          <cell r="C128">
            <v>0</v>
          </cell>
          <cell r="M128">
            <v>0</v>
          </cell>
          <cell r="R128">
            <v>0</v>
          </cell>
        </row>
        <row r="129">
          <cell r="A129">
            <v>0</v>
          </cell>
          <cell r="B129">
            <v>0</v>
          </cell>
          <cell r="C129">
            <v>0</v>
          </cell>
          <cell r="M129">
            <v>0</v>
          </cell>
          <cell r="R129">
            <v>0</v>
          </cell>
        </row>
        <row r="130">
          <cell r="A130">
            <v>0</v>
          </cell>
          <cell r="B130">
            <v>0</v>
          </cell>
          <cell r="C130">
            <v>0</v>
          </cell>
          <cell r="M130">
            <v>0</v>
          </cell>
          <cell r="R130">
            <v>0</v>
          </cell>
        </row>
        <row r="131">
          <cell r="A131">
            <v>0</v>
          </cell>
          <cell r="B131">
            <v>0</v>
          </cell>
          <cell r="C131">
            <v>0</v>
          </cell>
          <cell r="M131">
            <v>0</v>
          </cell>
          <cell r="R131">
            <v>0</v>
          </cell>
        </row>
        <row r="132">
          <cell r="A132">
            <v>0</v>
          </cell>
          <cell r="B132">
            <v>0</v>
          </cell>
          <cell r="C132">
            <v>0</v>
          </cell>
          <cell r="M132">
            <v>0</v>
          </cell>
          <cell r="R132">
            <v>0</v>
          </cell>
        </row>
        <row r="133">
          <cell r="A133">
            <v>0</v>
          </cell>
          <cell r="B133">
            <v>0</v>
          </cell>
          <cell r="C133">
            <v>0</v>
          </cell>
          <cell r="M133">
            <v>0</v>
          </cell>
          <cell r="R133">
            <v>0</v>
          </cell>
        </row>
        <row r="134">
          <cell r="A134">
            <v>0</v>
          </cell>
          <cell r="B134">
            <v>0</v>
          </cell>
          <cell r="C134">
            <v>0</v>
          </cell>
          <cell r="M134">
            <v>0</v>
          </cell>
          <cell r="R134">
            <v>0</v>
          </cell>
        </row>
        <row r="135">
          <cell r="A135">
            <v>0</v>
          </cell>
          <cell r="B135">
            <v>0</v>
          </cell>
          <cell r="C135">
            <v>0</v>
          </cell>
          <cell r="M135">
            <v>0</v>
          </cell>
          <cell r="R135">
            <v>0</v>
          </cell>
        </row>
        <row r="136">
          <cell r="A136">
            <v>0</v>
          </cell>
          <cell r="B136">
            <v>0</v>
          </cell>
          <cell r="C136">
            <v>0</v>
          </cell>
          <cell r="M136">
            <v>0</v>
          </cell>
          <cell r="R136">
            <v>0</v>
          </cell>
        </row>
        <row r="137">
          <cell r="A137">
            <v>0</v>
          </cell>
          <cell r="B137">
            <v>0</v>
          </cell>
          <cell r="C137">
            <v>0</v>
          </cell>
          <cell r="R137">
            <v>0</v>
          </cell>
        </row>
        <row r="138">
          <cell r="A138">
            <v>0</v>
          </cell>
          <cell r="B138">
            <v>0</v>
          </cell>
          <cell r="C138">
            <v>0</v>
          </cell>
          <cell r="R138">
            <v>0</v>
          </cell>
        </row>
        <row r="139">
          <cell r="A139">
            <v>0</v>
          </cell>
          <cell r="B139">
            <v>0</v>
          </cell>
          <cell r="C139">
            <v>0</v>
          </cell>
          <cell r="R139">
            <v>0</v>
          </cell>
        </row>
        <row r="140">
          <cell r="A140">
            <v>0</v>
          </cell>
          <cell r="B140">
            <v>0</v>
          </cell>
          <cell r="C140">
            <v>0</v>
          </cell>
          <cell r="R140">
            <v>0</v>
          </cell>
        </row>
        <row r="141">
          <cell r="A141">
            <v>0</v>
          </cell>
          <cell r="B141">
            <v>0</v>
          </cell>
          <cell r="C141">
            <v>0</v>
          </cell>
          <cell r="R141">
            <v>0</v>
          </cell>
        </row>
        <row r="142">
          <cell r="A142">
            <v>0</v>
          </cell>
          <cell r="B142">
            <v>0</v>
          </cell>
          <cell r="C142">
            <v>0</v>
          </cell>
          <cell r="R142">
            <v>0</v>
          </cell>
        </row>
        <row r="143">
          <cell r="A143">
            <v>0</v>
          </cell>
          <cell r="B143">
            <v>0</v>
          </cell>
          <cell r="C143">
            <v>0</v>
          </cell>
          <cell r="R143">
            <v>0</v>
          </cell>
        </row>
        <row r="144">
          <cell r="A144">
            <v>0</v>
          </cell>
          <cell r="B144">
            <v>0</v>
          </cell>
          <cell r="C144">
            <v>0</v>
          </cell>
          <cell r="R144">
            <v>0</v>
          </cell>
        </row>
        <row r="145">
          <cell r="A145">
            <v>0</v>
          </cell>
          <cell r="B145">
            <v>0</v>
          </cell>
          <cell r="C145">
            <v>0</v>
          </cell>
          <cell r="R145">
            <v>0</v>
          </cell>
        </row>
        <row r="146">
          <cell r="A146">
            <v>0</v>
          </cell>
          <cell r="B146">
            <v>0</v>
          </cell>
          <cell r="C146">
            <v>0</v>
          </cell>
          <cell r="R146">
            <v>0</v>
          </cell>
        </row>
        <row r="147">
          <cell r="A147">
            <v>0</v>
          </cell>
          <cell r="B147">
            <v>0</v>
          </cell>
          <cell r="C147">
            <v>0</v>
          </cell>
          <cell r="R147">
            <v>0</v>
          </cell>
        </row>
        <row r="148">
          <cell r="A148">
            <v>0</v>
          </cell>
          <cell r="B148">
            <v>0</v>
          </cell>
          <cell r="C148">
            <v>0</v>
          </cell>
          <cell r="R148">
            <v>0</v>
          </cell>
        </row>
        <row r="149">
          <cell r="A149">
            <v>0</v>
          </cell>
          <cell r="B149">
            <v>0</v>
          </cell>
          <cell r="C149">
            <v>0</v>
          </cell>
          <cell r="R149">
            <v>0</v>
          </cell>
        </row>
        <row r="150">
          <cell r="A150">
            <v>0</v>
          </cell>
          <cell r="B150">
            <v>0</v>
          </cell>
          <cell r="C150">
            <v>0</v>
          </cell>
          <cell r="R150">
            <v>0</v>
          </cell>
        </row>
        <row r="151">
          <cell r="A151">
            <v>0</v>
          </cell>
          <cell r="B151">
            <v>0</v>
          </cell>
          <cell r="C151">
            <v>0</v>
          </cell>
          <cell r="R151">
            <v>0</v>
          </cell>
        </row>
        <row r="152">
          <cell r="A152">
            <v>0</v>
          </cell>
          <cell r="B152">
            <v>0</v>
          </cell>
          <cell r="C152">
            <v>0</v>
          </cell>
          <cell r="R152">
            <v>0</v>
          </cell>
        </row>
        <row r="153">
          <cell r="A153">
            <v>0</v>
          </cell>
          <cell r="B153">
            <v>0</v>
          </cell>
          <cell r="C153">
            <v>0</v>
          </cell>
          <cell r="R153">
            <v>0</v>
          </cell>
        </row>
        <row r="154">
          <cell r="A154">
            <v>0</v>
          </cell>
          <cell r="B154">
            <v>0</v>
          </cell>
          <cell r="C154">
            <v>0</v>
          </cell>
          <cell r="R154">
            <v>0</v>
          </cell>
        </row>
        <row r="155">
          <cell r="A155">
            <v>0</v>
          </cell>
          <cell r="B155">
            <v>0</v>
          </cell>
          <cell r="C155">
            <v>0</v>
          </cell>
          <cell r="R155">
            <v>0</v>
          </cell>
        </row>
        <row r="156">
          <cell r="A156">
            <v>0</v>
          </cell>
          <cell r="B156">
            <v>0</v>
          </cell>
          <cell r="C156">
            <v>0</v>
          </cell>
          <cell r="R156">
            <v>0</v>
          </cell>
        </row>
        <row r="157">
          <cell r="A157">
            <v>0</v>
          </cell>
          <cell r="B157">
            <v>0</v>
          </cell>
          <cell r="C157">
            <v>0</v>
          </cell>
          <cell r="R157">
            <v>0</v>
          </cell>
        </row>
        <row r="158">
          <cell r="A158">
            <v>0</v>
          </cell>
          <cell r="B158">
            <v>0</v>
          </cell>
          <cell r="C158">
            <v>0</v>
          </cell>
          <cell r="R158">
            <v>0</v>
          </cell>
        </row>
        <row r="159">
          <cell r="A159">
            <v>0</v>
          </cell>
          <cell r="B159">
            <v>0</v>
          </cell>
          <cell r="C159">
            <v>0</v>
          </cell>
          <cell r="R159">
            <v>0</v>
          </cell>
        </row>
        <row r="160">
          <cell r="A160">
            <v>0</v>
          </cell>
          <cell r="B160">
            <v>0</v>
          </cell>
          <cell r="C160">
            <v>0</v>
          </cell>
          <cell r="R160">
            <v>0</v>
          </cell>
        </row>
        <row r="161">
          <cell r="A161">
            <v>0</v>
          </cell>
          <cell r="B161">
            <v>0</v>
          </cell>
          <cell r="C161">
            <v>0</v>
          </cell>
          <cell r="R161">
            <v>0</v>
          </cell>
        </row>
        <row r="162">
          <cell r="A162">
            <v>0</v>
          </cell>
          <cell r="B162">
            <v>0</v>
          </cell>
          <cell r="C162">
            <v>0</v>
          </cell>
          <cell r="R162">
            <v>0</v>
          </cell>
        </row>
        <row r="163">
          <cell r="A163">
            <v>0</v>
          </cell>
          <cell r="B163">
            <v>0</v>
          </cell>
          <cell r="C163">
            <v>0</v>
          </cell>
          <cell r="R163">
            <v>0</v>
          </cell>
        </row>
        <row r="164">
          <cell r="A164">
            <v>0</v>
          </cell>
          <cell r="B164">
            <v>0</v>
          </cell>
          <cell r="C164">
            <v>0</v>
          </cell>
          <cell r="R164">
            <v>0</v>
          </cell>
        </row>
        <row r="165">
          <cell r="A165">
            <v>0</v>
          </cell>
          <cell r="B165">
            <v>0</v>
          </cell>
          <cell r="C165">
            <v>0</v>
          </cell>
          <cell r="R165">
            <v>0</v>
          </cell>
        </row>
        <row r="166">
          <cell r="A166">
            <v>0</v>
          </cell>
          <cell r="B166">
            <v>0</v>
          </cell>
          <cell r="C166">
            <v>0</v>
          </cell>
          <cell r="R166">
            <v>0</v>
          </cell>
        </row>
        <row r="167">
          <cell r="A167">
            <v>0</v>
          </cell>
          <cell r="B167">
            <v>0</v>
          </cell>
          <cell r="C167">
            <v>0</v>
          </cell>
          <cell r="R167">
            <v>0</v>
          </cell>
        </row>
        <row r="168">
          <cell r="A168">
            <v>0</v>
          </cell>
          <cell r="B168">
            <v>0</v>
          </cell>
          <cell r="C168">
            <v>0</v>
          </cell>
          <cell r="R168">
            <v>0</v>
          </cell>
        </row>
        <row r="169">
          <cell r="A169">
            <v>0</v>
          </cell>
          <cell r="B169">
            <v>0</v>
          </cell>
          <cell r="C169">
            <v>0</v>
          </cell>
          <cell r="R169">
            <v>0</v>
          </cell>
        </row>
        <row r="170">
          <cell r="A170">
            <v>0</v>
          </cell>
          <cell r="B170">
            <v>0</v>
          </cell>
          <cell r="C170">
            <v>0</v>
          </cell>
        </row>
        <row r="171">
          <cell r="A171">
            <v>0</v>
          </cell>
          <cell r="B171">
            <v>0</v>
          </cell>
          <cell r="C171">
            <v>0</v>
          </cell>
        </row>
        <row r="172">
          <cell r="A172">
            <v>0</v>
          </cell>
          <cell r="B172">
            <v>0</v>
          </cell>
          <cell r="C172">
            <v>0</v>
          </cell>
        </row>
        <row r="173">
          <cell r="A173">
            <v>0</v>
          </cell>
          <cell r="B173">
            <v>0</v>
          </cell>
          <cell r="C173">
            <v>0</v>
          </cell>
        </row>
        <row r="174">
          <cell r="A174">
            <v>0</v>
          </cell>
          <cell r="B174">
            <v>0</v>
          </cell>
          <cell r="C174">
            <v>0</v>
          </cell>
        </row>
        <row r="175">
          <cell r="A175">
            <v>0</v>
          </cell>
          <cell r="B175">
            <v>0</v>
          </cell>
          <cell r="C175">
            <v>0</v>
          </cell>
        </row>
        <row r="176">
          <cell r="A176">
            <v>0</v>
          </cell>
          <cell r="B176">
            <v>0</v>
          </cell>
          <cell r="C176">
            <v>0</v>
          </cell>
        </row>
        <row r="177">
          <cell r="A177">
            <v>0</v>
          </cell>
          <cell r="B177">
            <v>0</v>
          </cell>
          <cell r="C177">
            <v>0</v>
          </cell>
        </row>
        <row r="178">
          <cell r="A178">
            <v>0</v>
          </cell>
          <cell r="B178">
            <v>0</v>
          </cell>
          <cell r="C178">
            <v>0</v>
          </cell>
        </row>
        <row r="179">
          <cell r="A179">
            <v>0</v>
          </cell>
          <cell r="B179">
            <v>0</v>
          </cell>
          <cell r="C179">
            <v>0</v>
          </cell>
        </row>
        <row r="180">
          <cell r="A180">
            <v>0</v>
          </cell>
          <cell r="B180">
            <v>0</v>
          </cell>
          <cell r="C180">
            <v>0</v>
          </cell>
        </row>
        <row r="181">
          <cell r="A181">
            <v>0</v>
          </cell>
          <cell r="B181">
            <v>0</v>
          </cell>
          <cell r="C181">
            <v>0</v>
          </cell>
        </row>
        <row r="182">
          <cell r="A182">
            <v>0</v>
          </cell>
          <cell r="B182">
            <v>0</v>
          </cell>
          <cell r="C182">
            <v>0</v>
          </cell>
        </row>
        <row r="183">
          <cell r="A183">
            <v>0</v>
          </cell>
          <cell r="B183">
            <v>0</v>
          </cell>
          <cell r="C183">
            <v>0</v>
          </cell>
        </row>
        <row r="184">
          <cell r="A184">
            <v>0</v>
          </cell>
          <cell r="B184">
            <v>0</v>
          </cell>
          <cell r="C184">
            <v>0</v>
          </cell>
        </row>
        <row r="185">
          <cell r="A185">
            <v>0</v>
          </cell>
          <cell r="B185">
            <v>0</v>
          </cell>
          <cell r="C185">
            <v>0</v>
          </cell>
        </row>
        <row r="186">
          <cell r="A186">
            <v>0</v>
          </cell>
          <cell r="B186">
            <v>0</v>
          </cell>
          <cell r="C186">
            <v>0</v>
          </cell>
        </row>
        <row r="187">
          <cell r="A187">
            <v>0</v>
          </cell>
          <cell r="B187">
            <v>0</v>
          </cell>
          <cell r="C187">
            <v>0</v>
          </cell>
        </row>
        <row r="663">
          <cell r="E663" t="str">
            <v>Примечание.</v>
          </cell>
        </row>
        <row r="664">
          <cell r="E664" t="str">
            <v>При заполнении столбца 4 указывается следующие виды оборудования:</v>
          </cell>
        </row>
        <row r="666">
          <cell r="E666" t="str">
            <v>Выключатель</v>
          </cell>
        </row>
        <row r="667">
          <cell r="E667" t="str">
            <v>Автотрансформатор масляный</v>
          </cell>
        </row>
        <row r="668">
          <cell r="E668" t="str">
            <v>Автотрансформатор элегазовый</v>
          </cell>
        </row>
        <row r="669">
          <cell r="E669" t="str">
            <v>Трансформатор силовой масляный</v>
          </cell>
        </row>
        <row r="670">
          <cell r="E670" t="str">
            <v>Трансформатор силовой элегазовый</v>
          </cell>
        </row>
      </sheetData>
      <sheetData sheetId="31">
        <row r="21">
          <cell r="D21" t="str">
            <v>№ пп</v>
          </cell>
          <cell r="E21" t="str">
            <v xml:space="preserve">Диспетчерское наименование линии электропередачи </v>
          </cell>
          <cell r="G21" t="str">
            <v>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v>
          </cell>
          <cell r="I21" t="str">
            <v>Напряжение, кВ</v>
          </cell>
          <cell r="M21" t="str">
            <v>Год ввода в эксплуатацию участка линии электропередачи</v>
          </cell>
          <cell r="N21" t="str">
            <v>Цепность участка линии электропередачи</v>
          </cell>
          <cell r="P21" t="str">
            <v>Сечение провода на участке линии электропередачи</v>
          </cell>
          <cell r="R21" t="str">
            <v>Тип линии</v>
          </cell>
          <cell r="T21" t="str">
            <v>Протяженность по трассе, м</v>
          </cell>
          <cell r="V21" t="str">
            <v>Год реконструкции (модернизации)</v>
          </cell>
          <cell r="W21" t="str">
            <v>Год последнего капитального ремонта  участка линии электропередачи</v>
          </cell>
          <cell r="X21" t="str">
            <v>Количество капитальных ремонтов участка линии электропередачи  с начала
эксплуатации</v>
          </cell>
          <cell r="Y21" t="str">
            <v>Тип опор (преобладающий вид
прокладки КЛ)</v>
          </cell>
          <cell r="AA21" t="str">
            <v>Техническое освидетельствование (далее - ТО)</v>
          </cell>
          <cell r="AC21" t="str">
            <v>Техническое обследование (далее - ТОБ)</v>
          </cell>
        </row>
        <row r="22">
          <cell r="I22" t="str">
            <v>проектное</v>
          </cell>
          <cell r="K22" t="str">
            <v>рабочее</v>
          </cell>
          <cell r="AA22" t="str">
            <v>наименование, номер и дата регистрации документа
по результатам ТО, организация, проводившая ТО</v>
          </cell>
          <cell r="AB22" t="str">
            <v>заключение, принятое
по результатам ТО</v>
          </cell>
          <cell r="AC22" t="str">
            <v>наименование, номер и дата регистрации документа
по результатам ТОБ, организация, проводившая ТОБ</v>
          </cell>
          <cell r="AD22" t="str">
            <v>заключение, принятое
по результатам ТОБ</v>
          </cell>
        </row>
        <row r="23">
          <cell r="E23" t="str">
            <v>До</v>
          </cell>
          <cell r="F23" t="str">
            <v>После</v>
          </cell>
          <cell r="G23" t="str">
            <v>До</v>
          </cell>
          <cell r="H23" t="str">
            <v>После</v>
          </cell>
          <cell r="I23" t="str">
            <v>До</v>
          </cell>
          <cell r="J23" t="str">
            <v>После</v>
          </cell>
          <cell r="K23" t="str">
            <v>До</v>
          </cell>
          <cell r="L23" t="str">
            <v>После</v>
          </cell>
          <cell r="M23" t="str">
            <v>До</v>
          </cell>
          <cell r="N23" t="str">
            <v>До</v>
          </cell>
          <cell r="O23" t="str">
            <v>После</v>
          </cell>
          <cell r="P23" t="str">
            <v>До</v>
          </cell>
          <cell r="Q23" t="str">
            <v>После</v>
          </cell>
          <cell r="R23" t="str">
            <v>До</v>
          </cell>
          <cell r="S23" t="str">
            <v>После</v>
          </cell>
          <cell r="T23" t="str">
            <v>До</v>
          </cell>
          <cell r="U23" t="str">
            <v>После</v>
          </cell>
          <cell r="V23" t="str">
            <v>До</v>
          </cell>
          <cell r="W23" t="str">
            <v>До</v>
          </cell>
          <cell r="X23" t="str">
            <v>До</v>
          </cell>
          <cell r="Y23" t="str">
            <v>До</v>
          </cell>
          <cell r="Z23" t="str">
            <v>После</v>
          </cell>
          <cell r="AA23" t="str">
            <v>До</v>
          </cell>
          <cell r="AB23" t="str">
            <v>До</v>
          </cell>
          <cell r="AC23" t="str">
            <v>До</v>
          </cell>
          <cell r="AD23" t="str">
            <v>До</v>
          </cell>
        </row>
        <row r="24">
          <cell r="D24">
            <v>1</v>
          </cell>
          <cell r="E24">
            <v>2</v>
          </cell>
          <cell r="F24">
            <v>3</v>
          </cell>
          <cell r="G24">
            <v>4</v>
          </cell>
          <cell r="H24">
            <v>5</v>
          </cell>
          <cell r="I24">
            <v>6</v>
          </cell>
          <cell r="J24">
            <v>7</v>
          </cell>
          <cell r="K24">
            <v>8</v>
          </cell>
          <cell r="L24">
            <v>9</v>
          </cell>
          <cell r="M24">
            <v>10</v>
          </cell>
          <cell r="N24">
            <v>11</v>
          </cell>
          <cell r="O24">
            <v>12</v>
          </cell>
          <cell r="P24">
            <v>13</v>
          </cell>
          <cell r="Q24">
            <v>14</v>
          </cell>
          <cell r="R24">
            <v>15</v>
          </cell>
          <cell r="S24">
            <v>16</v>
          </cell>
          <cell r="T24">
            <v>19</v>
          </cell>
          <cell r="U24">
            <v>20</v>
          </cell>
          <cell r="V24">
            <v>21</v>
          </cell>
          <cell r="W24">
            <v>22</v>
          </cell>
          <cell r="X24">
            <v>23</v>
          </cell>
          <cell r="Y24">
            <v>24</v>
          </cell>
          <cell r="Z24">
            <v>25</v>
          </cell>
          <cell r="AA24">
            <v>26</v>
          </cell>
          <cell r="AB24">
            <v>27</v>
          </cell>
          <cell r="AC24">
            <v>28</v>
          </cell>
          <cell r="AD24">
            <v>29</v>
          </cell>
        </row>
        <row r="25">
          <cell r="A25" t="str">
            <v>1.1.4.104.39</v>
          </cell>
          <cell r="B25" t="str">
            <v>G_1.1.4.104.39</v>
          </cell>
          <cell r="C25" t="str">
            <v>Строительство ТП-2х2500кВА мкр.38</v>
          </cell>
          <cell r="T25">
            <v>0</v>
          </cell>
          <cell r="U25">
            <v>0</v>
          </cell>
        </row>
        <row r="26">
          <cell r="A26" t="str">
            <v>1.1.4.104.40</v>
          </cell>
          <cell r="B26" t="str">
            <v>G_1.1.4.104.40</v>
          </cell>
          <cell r="C26" t="str">
            <v>Строительство ТП-1 2х1000кВА Марьина гора</v>
          </cell>
          <cell r="T26">
            <v>0</v>
          </cell>
          <cell r="U26">
            <v>0</v>
          </cell>
        </row>
        <row r="27">
          <cell r="A27" t="str">
            <v>1.1.4.104.41</v>
          </cell>
          <cell r="B27" t="str">
            <v>G_1.1.4.104.41</v>
          </cell>
          <cell r="C27" t="str">
            <v>Строительство ТП-7 2х1000кВА Марьина гора</v>
          </cell>
          <cell r="T27">
            <v>0</v>
          </cell>
          <cell r="U27">
            <v>0</v>
          </cell>
        </row>
        <row r="28">
          <cell r="A28" t="str">
            <v>1.1.4.104.42</v>
          </cell>
          <cell r="B28" t="str">
            <v>G_1.1.4.104.42</v>
          </cell>
          <cell r="C28" t="str">
            <v>Строительство ТП-8 2х1600кВА мкр. "Марьина гора"</v>
          </cell>
          <cell r="T28">
            <v>0</v>
          </cell>
          <cell r="U28">
            <v>0</v>
          </cell>
        </row>
        <row r="29">
          <cell r="A29" t="str">
            <v>1.1.4.104.43</v>
          </cell>
          <cell r="B29" t="str">
            <v>G_1.1.4.104.43</v>
          </cell>
          <cell r="C29" t="str">
            <v>Строительство РП(ТП) 2х2500кВА мкр.35А</v>
          </cell>
          <cell r="T29">
            <v>0</v>
          </cell>
          <cell r="U29">
            <v>0</v>
          </cell>
        </row>
        <row r="30">
          <cell r="A30" t="str">
            <v>1.1.4.104.44</v>
          </cell>
          <cell r="B30" t="str">
            <v>G_1.1.4.104.44</v>
          </cell>
          <cell r="C30" t="str">
            <v>Строительство РП(ТП)-2х2500кВА мкр.39 (стр.12)</v>
          </cell>
          <cell r="T30">
            <v>0</v>
          </cell>
          <cell r="U30">
            <v>0</v>
          </cell>
        </row>
        <row r="31">
          <cell r="A31" t="str">
            <v>1.1.4.104.45</v>
          </cell>
          <cell r="B31" t="str">
            <v>G_1.1.4.104.45</v>
          </cell>
          <cell r="C31" t="str">
            <v>Строительство ТП-2х2500кВА мкр.35</v>
          </cell>
          <cell r="T31">
            <v>0</v>
          </cell>
          <cell r="U31">
            <v>0</v>
          </cell>
        </row>
        <row r="32">
          <cell r="A32" t="str">
            <v>1.1.4.104.46</v>
          </cell>
          <cell r="B32" t="str">
            <v>G_1.1.4.104.46</v>
          </cell>
          <cell r="C32" t="str">
            <v>Строительство сетей электроснабжения дачных кооперативов г.Сургут (ДНТ, СНТ)</v>
          </cell>
          <cell r="T32">
            <v>0</v>
          </cell>
          <cell r="U32">
            <v>0</v>
          </cell>
        </row>
        <row r="33">
          <cell r="A33" t="str">
            <v>1.1.4.147.63</v>
          </cell>
          <cell r="B33" t="str">
            <v>G_1.1.4.147.63</v>
          </cell>
          <cell r="C33" t="str">
            <v>Строительство КЛ-10кВ от опоры № 39/4 КВЛ-10кВ ПС-9 фидер № 8 ЭСК-16 до ТП-2х630кВА Черный Мыс</v>
          </cell>
          <cell r="F33" t="str">
            <v xml:space="preserve">  КЛ-10кВ от опоры № 39/4 КВЛ-10кВ ПС-9 фидер № 8 ЭСК-16 до ТП-2х630кВА Черный Мыс</v>
          </cell>
          <cell r="H33" t="str">
            <v xml:space="preserve">  КЛ-10кВ от опоры № 39/4 КВЛ-10кВ ПС-9 фидер № 8 ЭСК-16 до ТП-2х630кВА Черный Мыс</v>
          </cell>
          <cell r="J33">
            <v>10</v>
          </cell>
          <cell r="L33">
            <v>10</v>
          </cell>
          <cell r="O33">
            <v>2</v>
          </cell>
          <cell r="Q33" t="str">
            <v>АСБ 3х240</v>
          </cell>
          <cell r="S33" t="str">
            <v>кабель</v>
          </cell>
          <cell r="T33">
            <v>0</v>
          </cell>
          <cell r="U33">
            <v>0.36199999999999999</v>
          </cell>
          <cell r="Z33" t="str">
            <v>в земле</v>
          </cell>
        </row>
        <row r="34">
          <cell r="A34" t="str">
            <v>1.1.4.147.64</v>
          </cell>
          <cell r="B34" t="str">
            <v>G_1.1.4.147.64</v>
          </cell>
          <cell r="C34" t="str">
            <v>Строительство КЛ-10 кВ от  ТП-4 2х1600 кВА до РП(ТП)№1- 2х1250 кВА Марьина гора</v>
          </cell>
          <cell r="F34" t="str">
            <v xml:space="preserve">  КЛ-10 кВ от  ТП-4 2х1600 кВА до РП(ТП)№1- 2х1250 кВА Марьина гора</v>
          </cell>
          <cell r="H34" t="str">
            <v xml:space="preserve">  КЛ-10 кВ от  ТП-4 2х1600 кВА до РП(ТП)№1- 2х1250 кВА Марьина гора</v>
          </cell>
          <cell r="J34">
            <v>10</v>
          </cell>
          <cell r="L34">
            <v>10</v>
          </cell>
          <cell r="O34">
            <v>2</v>
          </cell>
          <cell r="Q34" t="str">
            <v>АСБ 3х240</v>
          </cell>
          <cell r="S34" t="str">
            <v>кабель</v>
          </cell>
          <cell r="T34">
            <v>0</v>
          </cell>
          <cell r="U34">
            <v>1.8160000000000001</v>
          </cell>
          <cell r="Z34" t="str">
            <v>в земле</v>
          </cell>
        </row>
        <row r="35">
          <cell r="A35" t="str">
            <v>1.1.4.147.65</v>
          </cell>
          <cell r="B35" t="str">
            <v>G_1.1.4.147.65</v>
          </cell>
          <cell r="C35" t="str">
            <v>Строительство КЛ-10 кВ от ПС Университет до РП(ТП)№2- 2х1600 кВА (Iэтап до границы зем.участка)  Марьина гора</v>
          </cell>
          <cell r="F35" t="str">
            <v xml:space="preserve">  КЛ-10 кВ от ПС Университет до РП(ТП)№2- 2х1600 кВА (Iэтап до границы зем.участка)  Марьина гора</v>
          </cell>
          <cell r="H35" t="str">
            <v xml:space="preserve">  КЛ-10 кВ от ПС Университет до РП(ТП)№2- 2х1600 кВА (Iэтап до границы зем.участка)  Марьина гора</v>
          </cell>
          <cell r="J35">
            <v>10</v>
          </cell>
          <cell r="L35">
            <v>10</v>
          </cell>
          <cell r="O35">
            <v>2</v>
          </cell>
          <cell r="Q35" t="str">
            <v>АСБ 3х240</v>
          </cell>
          <cell r="S35" t="str">
            <v>кабель</v>
          </cell>
          <cell r="T35">
            <v>0</v>
          </cell>
          <cell r="U35">
            <v>12.568</v>
          </cell>
          <cell r="Z35" t="str">
            <v>в земле</v>
          </cell>
        </row>
        <row r="36">
          <cell r="A36" t="str">
            <v>1.1.4.147.66</v>
          </cell>
          <cell r="B36" t="str">
            <v>G_1.1.4.147.66</v>
          </cell>
          <cell r="C36" t="str">
            <v>Строительство КЛ-10кВ РП(ТП)№1-2х1250кВА до ТП-1 2х1000кВА Марьина гора</v>
          </cell>
          <cell r="F36" t="str">
            <v xml:space="preserve">  КЛ-10кВ РП(ТП)№1-2х1250кВА до ТП-1 2х1000кВА Марьина гора</v>
          </cell>
          <cell r="H36" t="str">
            <v xml:space="preserve">  КЛ-10кВ РП(ТП)№1-2х1250кВА до ТП-1 2х1000кВА Марьина гора</v>
          </cell>
          <cell r="J36">
            <v>10</v>
          </cell>
          <cell r="L36">
            <v>10</v>
          </cell>
          <cell r="O36">
            <v>2</v>
          </cell>
          <cell r="Q36" t="str">
            <v>АСБ 3х240</v>
          </cell>
          <cell r="S36" t="str">
            <v>кабель</v>
          </cell>
          <cell r="T36">
            <v>0</v>
          </cell>
          <cell r="U36">
            <v>0.74199999999999999</v>
          </cell>
          <cell r="Z36" t="str">
            <v>в земле</v>
          </cell>
        </row>
        <row r="37">
          <cell r="A37" t="str">
            <v>1.1.4.147.67</v>
          </cell>
          <cell r="B37" t="str">
            <v>G_1.1.4.147.67</v>
          </cell>
          <cell r="C37" t="str">
            <v>Строительство КЛ-10кВ ТП-1 2х1000кВА до ТП-8 2х1600кВА Марьина гора</v>
          </cell>
          <cell r="F37" t="str">
            <v xml:space="preserve">  КЛ-10кВ ТП-1 2х1000кВА до ТП-8 2х1600кВА Марьина гора</v>
          </cell>
          <cell r="H37" t="str">
            <v xml:space="preserve">  КЛ-10кВ ТП-1 2х1000кВА до ТП-8 2х1600кВА Марьина гора</v>
          </cell>
          <cell r="J37">
            <v>10</v>
          </cell>
          <cell r="L37">
            <v>10</v>
          </cell>
          <cell r="O37">
            <v>2</v>
          </cell>
          <cell r="Q37" t="str">
            <v>АСБ 3х240</v>
          </cell>
          <cell r="S37" t="str">
            <v>кабель</v>
          </cell>
          <cell r="T37">
            <v>0</v>
          </cell>
          <cell r="U37">
            <v>0.66</v>
          </cell>
          <cell r="Z37" t="str">
            <v>в земле</v>
          </cell>
        </row>
        <row r="38">
          <cell r="A38" t="str">
            <v>1.1.4.147.68</v>
          </cell>
          <cell r="B38" t="str">
            <v>G_1.1.4.147.68</v>
          </cell>
          <cell r="C38" t="str">
            <v>Строительство КЛ-10кВ ТП-8 2х1600кВА до ТП-7 2х1000кВА Марьина гора</v>
          </cell>
          <cell r="F38" t="str">
            <v xml:space="preserve">  КЛ-10кВ ТП-8 2х1600кВА до ТП-7 2х1000кВА Марьина гора</v>
          </cell>
          <cell r="H38" t="str">
            <v xml:space="preserve">  КЛ-10кВ ТП-8 2х1600кВА до ТП-7 2х1000кВА Марьина гора</v>
          </cell>
          <cell r="J38">
            <v>10</v>
          </cell>
          <cell r="L38">
            <v>10</v>
          </cell>
          <cell r="O38">
            <v>2</v>
          </cell>
          <cell r="Q38" t="str">
            <v>АСБ 3х240</v>
          </cell>
          <cell r="S38" t="str">
            <v>кабель</v>
          </cell>
          <cell r="T38">
            <v>0</v>
          </cell>
          <cell r="U38">
            <v>0.41399999999999998</v>
          </cell>
          <cell r="Z38" t="str">
            <v>в земле</v>
          </cell>
        </row>
        <row r="39">
          <cell r="A39" t="str">
            <v>1.1.4.147.69</v>
          </cell>
          <cell r="B39" t="str">
            <v>G_1.1.4.147.69</v>
          </cell>
          <cell r="C39" t="str">
            <v>Строительство КЛ-10кВ ТП-7 2х1000кВА до  РП(ТП)№1-2х1250 кВА Марьина гора</v>
          </cell>
          <cell r="F39" t="str">
            <v xml:space="preserve">  КЛ-10кВ ТП-7 2х1000кВА до  РП(ТП)№1-2х1250 кВА Марьина гора</v>
          </cell>
          <cell r="H39" t="str">
            <v xml:space="preserve">  КЛ-10кВ ТП-7 2х1000кВА до  РП(ТП)№1-2х1250 кВА Марьина гора</v>
          </cell>
          <cell r="J39">
            <v>10</v>
          </cell>
          <cell r="L39">
            <v>10</v>
          </cell>
          <cell r="O39">
            <v>2</v>
          </cell>
          <cell r="Q39" t="str">
            <v>АСБ 3х240</v>
          </cell>
          <cell r="S39" t="str">
            <v>кабель</v>
          </cell>
          <cell r="T39">
            <v>0</v>
          </cell>
          <cell r="U39">
            <v>1.706</v>
          </cell>
          <cell r="Z39" t="str">
            <v>в земле</v>
          </cell>
        </row>
        <row r="40">
          <cell r="A40" t="str">
            <v>1.1.4.147.70</v>
          </cell>
          <cell r="B40" t="str">
            <v>G_1.1.4.147.70</v>
          </cell>
          <cell r="C40" t="str">
            <v>Строительство КЛ-6 кВ от ПС "Строительная" яч. 25, 24 до оп.1 ф. 25 и оп. 1 ф. 24</v>
          </cell>
          <cell r="F40" t="str">
            <v xml:space="preserve">  КЛ-6 кВ от ПС "Строительная" яч. 25, 24 до оп.1 ф. 25 и оп. 1 ф. 24</v>
          </cell>
          <cell r="H40" t="str">
            <v xml:space="preserve">  КЛ-6 кВ от ПС "Строительная" яч. 25, 24 до оп.1 ф. 25 и оп. 1 ф. 24</v>
          </cell>
          <cell r="J40">
            <v>10</v>
          </cell>
          <cell r="L40">
            <v>10</v>
          </cell>
          <cell r="O40">
            <v>2</v>
          </cell>
          <cell r="Q40" t="str">
            <v>АСБ 3х240</v>
          </cell>
          <cell r="S40" t="str">
            <v>кабель</v>
          </cell>
          <cell r="T40">
            <v>0</v>
          </cell>
          <cell r="U40">
            <v>0.192</v>
          </cell>
          <cell r="Z40" t="str">
            <v>в земле</v>
          </cell>
        </row>
        <row r="41">
          <cell r="A41" t="str">
            <v>1.1.4.147.71</v>
          </cell>
          <cell r="B41" t="str">
            <v>G_1.1.4.147.71</v>
          </cell>
          <cell r="C41" t="str">
            <v>Строительство  ВЛ-6 кВ от опоры №27  ВЛ-6-кВ фидер 68-08 до КТПН№1-630кВА  СНТ №35 "Дзержинец"</v>
          </cell>
          <cell r="F41" t="str">
            <v xml:space="preserve">   ВЛ-6 кВ от опоры №27  ВЛ-6-кВ фидер 68-08 до КТПН№1-630кВА  СНТ №35 "Дзержинец"</v>
          </cell>
          <cell r="H41" t="str">
            <v xml:space="preserve">   ВЛ-6 кВ от опоры №27  ВЛ-6-кВ фидер 68-08 до КТПН№1-630кВА  СНТ №35 "Дзержинец"</v>
          </cell>
          <cell r="J41">
            <v>10</v>
          </cell>
          <cell r="L41">
            <v>10</v>
          </cell>
          <cell r="O41">
            <v>2</v>
          </cell>
          <cell r="Q41" t="str">
            <v>АСБ 3х240</v>
          </cell>
          <cell r="S41" t="str">
            <v>кабель</v>
          </cell>
          <cell r="T41">
            <v>0</v>
          </cell>
          <cell r="U41">
            <v>0.26</v>
          </cell>
          <cell r="Z41" t="str">
            <v>в земле</v>
          </cell>
        </row>
        <row r="42">
          <cell r="A42" t="str">
            <v>1.1.4.147.72</v>
          </cell>
          <cell r="B42" t="str">
            <v>G_1.1.4.147.72</v>
          </cell>
          <cell r="C42" t="str">
            <v>Строительство   КЛ-6 кВ от КТПН№1-630кВА СНТ №35 "Дзержинец" до КТПН№2 -630 кВА СНТ №35  "Дзержинец"</v>
          </cell>
          <cell r="F42" t="str">
            <v xml:space="preserve">    КЛ-6 кВ от КТПН№1-630кВА СНТ №35 "Дзержинец" до КТПН№2 -630 кВА СНТ №35  "Дзержинец"</v>
          </cell>
          <cell r="H42" t="str">
            <v xml:space="preserve">    КЛ-6 кВ от КТПН№1-630кВА СНТ №35 "Дзержинец" до КТПН№2 -630 кВА СНТ №35  "Дзержинец"</v>
          </cell>
          <cell r="J42">
            <v>10</v>
          </cell>
          <cell r="L42">
            <v>10</v>
          </cell>
          <cell r="O42">
            <v>2</v>
          </cell>
          <cell r="Q42" t="str">
            <v>СИП-3 1х70</v>
          </cell>
          <cell r="S42" t="str">
            <v>кабель</v>
          </cell>
          <cell r="T42">
            <v>0</v>
          </cell>
          <cell r="U42">
            <v>1.95</v>
          </cell>
          <cell r="Z42" t="str">
            <v>в земле</v>
          </cell>
        </row>
        <row r="43">
          <cell r="A43" t="str">
            <v>1.1.4.147.73</v>
          </cell>
          <cell r="B43" t="str">
            <v>G_1.1.4.147.73</v>
          </cell>
          <cell r="C43" t="str">
            <v>Строительство КЛ-10кВ от опоры №19 КВЛ-10кВ КРУН-912 до ТП-2х630кВА Черный Мыс (ТП-481)</v>
          </cell>
          <cell r="F43" t="str">
            <v xml:space="preserve">  КЛ-10кВ от опоры №19 КВЛ-10кВ КРУН-912 до ТП-2х630кВА Черный Мыс (ТП-481)</v>
          </cell>
          <cell r="H43" t="str">
            <v xml:space="preserve">  КЛ-10кВ от опоры №19 КВЛ-10кВ КРУН-912 до ТП-2х630кВА Черный Мыс (ТП-481)</v>
          </cell>
          <cell r="J43">
            <v>10</v>
          </cell>
          <cell r="L43">
            <v>10</v>
          </cell>
          <cell r="O43">
            <v>2</v>
          </cell>
          <cell r="Q43" t="str">
            <v>АСБ 3х50</v>
          </cell>
          <cell r="S43" t="str">
            <v>кабель</v>
          </cell>
          <cell r="T43">
            <v>0</v>
          </cell>
          <cell r="U43">
            <v>0.35699999999999998</v>
          </cell>
          <cell r="Z43" t="str">
            <v>в земле</v>
          </cell>
        </row>
        <row r="44">
          <cell r="A44" t="str">
            <v>1.1.4.147.74</v>
          </cell>
          <cell r="B44" t="str">
            <v>G_1.1.4.147.74</v>
          </cell>
          <cell r="C44" t="str">
            <v>Строительство КЛ-10кВ ТП-512-ТП-513</v>
          </cell>
          <cell r="F44" t="str">
            <v xml:space="preserve">  КЛ-10кВ ТП-512-ТП-513</v>
          </cell>
          <cell r="H44" t="str">
            <v xml:space="preserve">  КЛ-10кВ ТП-512-ТП-513</v>
          </cell>
          <cell r="J44">
            <v>10</v>
          </cell>
          <cell r="L44">
            <v>10</v>
          </cell>
          <cell r="O44">
            <v>2</v>
          </cell>
          <cell r="Q44" t="str">
            <v>АСБ 3х240</v>
          </cell>
          <cell r="S44" t="str">
            <v>кабель</v>
          </cell>
          <cell r="T44">
            <v>0</v>
          </cell>
          <cell r="U44">
            <v>0.82599999999999996</v>
          </cell>
          <cell r="Z44" t="str">
            <v>в земле</v>
          </cell>
        </row>
        <row r="45">
          <cell r="A45" t="str">
            <v>1.1.4.147.75</v>
          </cell>
          <cell r="B45" t="str">
            <v>G_1.1.4.147.75</v>
          </cell>
          <cell r="C45" t="str">
            <v>Строительство КЛ-10кВ от РП(ТП) 2х2500кВА мкр.35А - ПС Западная</v>
          </cell>
          <cell r="F45" t="str">
            <v xml:space="preserve">  КЛ-10кВ от РП(ТП) 2х2500кВА мкр.35А - ПС Западная</v>
          </cell>
          <cell r="H45" t="str">
            <v xml:space="preserve">  КЛ-10кВ от РП(ТП) 2х2500кВА мкр.35А - ПС Западная</v>
          </cell>
          <cell r="J45">
            <v>10</v>
          </cell>
          <cell r="L45">
            <v>10</v>
          </cell>
          <cell r="O45">
            <v>2</v>
          </cell>
          <cell r="Q45" t="str">
            <v>АСБ 3х240</v>
          </cell>
          <cell r="S45" t="str">
            <v>кабель</v>
          </cell>
          <cell r="T45">
            <v>0</v>
          </cell>
          <cell r="U45">
            <v>2.504</v>
          </cell>
          <cell r="Z45" t="str">
            <v>в земле</v>
          </cell>
        </row>
        <row r="46">
          <cell r="A46" t="str">
            <v>1.1.4.147.76</v>
          </cell>
          <cell r="B46" t="str">
            <v>G_1.1.4.147.76</v>
          </cell>
          <cell r="C46" t="str">
            <v>Строительство КЛ-10кВ РП-164-ТП-2х2500кВА мкр.35</v>
          </cell>
          <cell r="F46" t="str">
            <v xml:space="preserve">  КЛ-10кВ РП-164-ТП-2х2500кВА мкр.35</v>
          </cell>
          <cell r="H46" t="str">
            <v xml:space="preserve">  КЛ-10кВ РП-164-ТП-2х2500кВА мкр.35</v>
          </cell>
          <cell r="J46">
            <v>10</v>
          </cell>
          <cell r="L46">
            <v>10</v>
          </cell>
          <cell r="O46">
            <v>2</v>
          </cell>
          <cell r="Q46" t="str">
            <v>АСБ 3х240</v>
          </cell>
          <cell r="S46" t="str">
            <v>кабель</v>
          </cell>
          <cell r="T46">
            <v>0</v>
          </cell>
          <cell r="U46">
            <v>0.86</v>
          </cell>
          <cell r="Z46" t="str">
            <v>в земле</v>
          </cell>
        </row>
        <row r="47">
          <cell r="A47" t="str">
            <v>1.1.4.147.77</v>
          </cell>
          <cell r="B47" t="str">
            <v>G_1.1.4.147.77</v>
          </cell>
          <cell r="C47" t="str">
            <v>Строительство КЛ-10кВ ПС "Азерит"-РП(ТП)-2х2500кВА мкр.39 (стр.12)</v>
          </cell>
          <cell r="F47" t="str">
            <v xml:space="preserve">  КЛ-10кВ ПС "Азерит"-РП(ТП)-2х2500кВА мкр.39 (стр.12)</v>
          </cell>
          <cell r="H47" t="str">
            <v xml:space="preserve">  КЛ-10кВ ПС "Азерит"-РП(ТП)-2х2500кВА мкр.39 (стр.12)</v>
          </cell>
          <cell r="J47">
            <v>10</v>
          </cell>
          <cell r="L47">
            <v>10</v>
          </cell>
          <cell r="O47">
            <v>2</v>
          </cell>
          <cell r="Q47" t="str">
            <v>АСБ 3х240</v>
          </cell>
          <cell r="S47" t="str">
            <v>кабель</v>
          </cell>
          <cell r="T47">
            <v>0</v>
          </cell>
          <cell r="U47">
            <v>2.7759999999999998</v>
          </cell>
          <cell r="Z47" t="str">
            <v>в земле</v>
          </cell>
        </row>
        <row r="48">
          <cell r="A48" t="str">
            <v>1.1.4.147.78</v>
          </cell>
          <cell r="B48" t="str">
            <v>G_1.1.4.147.78</v>
          </cell>
          <cell r="C48" t="str">
            <v>Строительство КЛ-10кВ РП-ТП-2 мкр.41-ТП-894 мкр.42</v>
          </cell>
          <cell r="F48" t="str">
            <v xml:space="preserve">  КЛ-10кВ РП-ТП-2 мкр.41-ТП-894 мкр.42</v>
          </cell>
          <cell r="H48" t="str">
            <v xml:space="preserve">  КЛ-10кВ РП-ТП-2 мкр.41-ТП-894 мкр.42</v>
          </cell>
          <cell r="J48">
            <v>10</v>
          </cell>
          <cell r="L48">
            <v>10</v>
          </cell>
          <cell r="O48">
            <v>2</v>
          </cell>
          <cell r="Q48" t="str">
            <v>АСБ 3х240</v>
          </cell>
          <cell r="S48" t="str">
            <v>кабель</v>
          </cell>
          <cell r="T48">
            <v>0</v>
          </cell>
          <cell r="U48">
            <v>1.284</v>
          </cell>
          <cell r="Z48" t="str">
            <v>в земле</v>
          </cell>
        </row>
        <row r="49">
          <cell r="A49" t="str">
            <v>1.1.4.147.79</v>
          </cell>
          <cell r="B49" t="str">
            <v>G_1.1.4.147.79</v>
          </cell>
          <cell r="C49" t="str">
            <v>Строительство КЛ-10кВ от ПС "Сайма" до РП-112</v>
          </cell>
          <cell r="F49" t="str">
            <v xml:space="preserve">  КЛ-10кВ от ПС "Сайма" до РП-112</v>
          </cell>
          <cell r="H49" t="str">
            <v xml:space="preserve">  КЛ-10кВ от ПС "Сайма" до РП-112</v>
          </cell>
          <cell r="J49">
            <v>10</v>
          </cell>
          <cell r="L49">
            <v>10</v>
          </cell>
          <cell r="O49">
            <v>2</v>
          </cell>
          <cell r="Q49" t="str">
            <v>АСБ 3х240</v>
          </cell>
          <cell r="S49" t="str">
            <v>кабель</v>
          </cell>
          <cell r="T49">
            <v>0</v>
          </cell>
          <cell r="U49">
            <v>0.64</v>
          </cell>
          <cell r="Z49" t="str">
            <v>в земле</v>
          </cell>
        </row>
        <row r="50">
          <cell r="A50" t="str">
            <v>1.1.4.147.80</v>
          </cell>
          <cell r="B50" t="str">
            <v>G_1.1.4.147.80</v>
          </cell>
          <cell r="C50" t="str">
            <v>Строительство КЛ-10кВ ТП-2х2500кВА мкр.38 до места врезки в КЛ-10кВ РП-156-РП-162</v>
          </cell>
          <cell r="F50" t="str">
            <v xml:space="preserve">  КЛ-10кВ ТП-2х2500кВА мкр.38 до места врезки в КЛ-10кВ РП-156-РП-162</v>
          </cell>
          <cell r="H50" t="str">
            <v xml:space="preserve">  КЛ-10кВ ТП-2х2500кВА мкр.38 до места врезки в КЛ-10кВ РП-156-РП-162</v>
          </cell>
          <cell r="J50">
            <v>10</v>
          </cell>
          <cell r="L50">
            <v>10</v>
          </cell>
          <cell r="O50">
            <v>2</v>
          </cell>
          <cell r="Q50" t="str">
            <v>АСБ 3х240</v>
          </cell>
          <cell r="S50" t="str">
            <v>кабель</v>
          </cell>
          <cell r="T50">
            <v>0</v>
          </cell>
          <cell r="U50">
            <v>0.152</v>
          </cell>
          <cell r="Z50" t="str">
            <v>в земле</v>
          </cell>
        </row>
        <row r="51">
          <cell r="A51" t="str">
            <v>1.1.4.147.81</v>
          </cell>
          <cell r="B51" t="str">
            <v>G_1.1.4.147.81</v>
          </cell>
          <cell r="C51" t="str">
            <v>Строительство ВЛ-6кВ от оп.N1 до КТПН-778, КТПН-779 (Оп.N1 до Оп.N28) СТ "Энергетик-2"</v>
          </cell>
          <cell r="F51" t="str">
            <v xml:space="preserve">  ВЛ-6кВ от оп.N1 до КТПН-778, КТПН-779 (Оп.N1 до Оп.N28) СТ "Энергетик-2"</v>
          </cell>
          <cell r="H51" t="str">
            <v xml:space="preserve">  ВЛ-6кВ от оп.N1 до КТПН-778, КТПН-779 (Оп.N1 до Оп.N28) СТ "Энергетик-2"</v>
          </cell>
          <cell r="J51">
            <v>10</v>
          </cell>
          <cell r="L51">
            <v>10</v>
          </cell>
          <cell r="O51">
            <v>2</v>
          </cell>
          <cell r="Q51" t="str">
            <v>АСБ 3х240</v>
          </cell>
          <cell r="S51" t="str">
            <v>кабель</v>
          </cell>
          <cell r="T51">
            <v>0</v>
          </cell>
          <cell r="U51">
            <v>2.831</v>
          </cell>
          <cell r="Z51" t="str">
            <v>в земле</v>
          </cell>
        </row>
        <row r="52">
          <cell r="A52" t="str">
            <v>1.1.4.147.82</v>
          </cell>
          <cell r="B52" t="str">
            <v>G_1.1.4.147.82</v>
          </cell>
          <cell r="C52" t="str">
            <v>Строительство КЛ-10кВ ТП-475 до БКТП-465</v>
          </cell>
          <cell r="F52" t="str">
            <v xml:space="preserve">  КЛ-10кВ ТП-475 до БКТП-465</v>
          </cell>
          <cell r="H52" t="str">
            <v xml:space="preserve">  КЛ-10кВ ТП-475 до БКТП-465</v>
          </cell>
          <cell r="J52">
            <v>10</v>
          </cell>
          <cell r="L52">
            <v>10</v>
          </cell>
          <cell r="O52">
            <v>2</v>
          </cell>
          <cell r="Q52" t="str">
            <v>СИП-3 1х70</v>
          </cell>
          <cell r="S52" t="str">
            <v>кабель</v>
          </cell>
          <cell r="T52">
            <v>0</v>
          </cell>
          <cell r="U52">
            <v>0.75600000000000001</v>
          </cell>
          <cell r="Z52" t="str">
            <v>в земле</v>
          </cell>
        </row>
        <row r="53">
          <cell r="A53" t="str">
            <v>1.1.4.233</v>
          </cell>
          <cell r="B53" t="str">
            <v>G_1.1.4.233</v>
          </cell>
          <cell r="C53" t="str">
            <v>Строительство КЛ-0,4кВ ТП-2 2х1600кВА Марьина гора до ж/д №24 ВРУ1</v>
          </cell>
          <cell r="F53" t="str">
            <v xml:space="preserve">  КЛ-0,4кВ ТП-2 2х1600кВА Марьина гора до ж/д №24 ВРУ1</v>
          </cell>
          <cell r="H53" t="str">
            <v xml:space="preserve">  КЛ-0,4кВ ТП-2 2х1600кВА Марьина гора до ж/д №24 ВРУ1</v>
          </cell>
          <cell r="J53">
            <v>0.4</v>
          </cell>
          <cell r="L53">
            <v>0.4</v>
          </cell>
          <cell r="O53">
            <v>2</v>
          </cell>
          <cell r="Q53" t="str">
            <v>АСБ 3х240</v>
          </cell>
          <cell r="S53" t="str">
            <v>кабель</v>
          </cell>
          <cell r="T53">
            <v>0</v>
          </cell>
          <cell r="U53">
            <v>0.41599999999999998</v>
          </cell>
          <cell r="Z53" t="str">
            <v>в земле</v>
          </cell>
        </row>
        <row r="54">
          <cell r="A54" t="str">
            <v>1.1.4.234</v>
          </cell>
          <cell r="B54" t="str">
            <v>G_1.1.4.234</v>
          </cell>
          <cell r="C54" t="str">
            <v>Строительство КЛ-0,4кВ ТП-2 2х1600кВА Марьина гора до ж/д №24 ВРУ2</v>
          </cell>
          <cell r="F54" t="str">
            <v xml:space="preserve">  КЛ-0,4кВ ТП-2 2х1600кВА Марьина гора до ж/д №24 ВРУ2</v>
          </cell>
          <cell r="H54" t="str">
            <v xml:space="preserve">  КЛ-0,4кВ ТП-2 2х1600кВА Марьина гора до ж/д №24 ВРУ2</v>
          </cell>
          <cell r="J54">
            <v>0.4</v>
          </cell>
          <cell r="L54">
            <v>0.4</v>
          </cell>
          <cell r="O54">
            <v>2</v>
          </cell>
          <cell r="Q54" t="str">
            <v>АВБбШв 4х150</v>
          </cell>
          <cell r="S54" t="str">
            <v>кабель</v>
          </cell>
          <cell r="T54">
            <v>0</v>
          </cell>
          <cell r="U54">
            <v>0.20799999999999999</v>
          </cell>
          <cell r="Z54" t="str">
            <v>в земле</v>
          </cell>
        </row>
        <row r="55">
          <cell r="A55" t="str">
            <v>1.1.4.235</v>
          </cell>
          <cell r="B55" t="str">
            <v>G_1.1.4.235</v>
          </cell>
          <cell r="C55" t="str">
            <v>Строительство КЛ-0,4кВ ТП-3 2х2500кВА Марьина гора до ж/д №23 ВРУ1</v>
          </cell>
          <cell r="F55" t="str">
            <v xml:space="preserve">  КЛ-0,4кВ ТП-3 2х2500кВА Марьина гора до ж/д №23 ВРУ1</v>
          </cell>
          <cell r="H55" t="str">
            <v xml:space="preserve">  КЛ-0,4кВ ТП-3 2х2500кВА Марьина гора до ж/д №23 ВРУ1</v>
          </cell>
          <cell r="J55">
            <v>0.4</v>
          </cell>
          <cell r="L55">
            <v>0.4</v>
          </cell>
          <cell r="O55">
            <v>2</v>
          </cell>
          <cell r="Q55" t="str">
            <v>АВБбШв 4х150</v>
          </cell>
          <cell r="S55" t="str">
            <v>кабель</v>
          </cell>
          <cell r="T55">
            <v>0</v>
          </cell>
          <cell r="U55">
            <v>0.77600000000000002</v>
          </cell>
          <cell r="Z55" t="str">
            <v>в земле</v>
          </cell>
        </row>
        <row r="56">
          <cell r="A56" t="str">
            <v>1.1.4.236</v>
          </cell>
          <cell r="B56" t="str">
            <v>G_1.1.4.236</v>
          </cell>
          <cell r="C56" t="str">
            <v>Строительство КЛ-0,4кВ ТП-3 2х2500кВА Марьина гора до ж/д №23 ВРУ2</v>
          </cell>
          <cell r="F56" t="str">
            <v xml:space="preserve">  КЛ-0,4кВ ТП-3 2х2500кВА Марьина гора до ж/д №23 ВРУ2</v>
          </cell>
          <cell r="H56" t="str">
            <v xml:space="preserve">  КЛ-0,4кВ ТП-3 2х2500кВА Марьина гора до ж/д №23 ВРУ2</v>
          </cell>
          <cell r="J56">
            <v>0.4</v>
          </cell>
          <cell r="L56">
            <v>0.4</v>
          </cell>
          <cell r="O56">
            <v>2</v>
          </cell>
          <cell r="Q56" t="str">
            <v>АВБбШв 4х185</v>
          </cell>
          <cell r="S56" t="str">
            <v>кабель</v>
          </cell>
          <cell r="T56">
            <v>0</v>
          </cell>
          <cell r="U56">
            <v>0.39200000000000002</v>
          </cell>
          <cell r="Z56" t="str">
            <v>в земле</v>
          </cell>
        </row>
        <row r="57">
          <cell r="A57" t="str">
            <v>1.1.4.237</v>
          </cell>
          <cell r="B57" t="str">
            <v>G_1.1.4.237</v>
          </cell>
          <cell r="C57" t="str">
            <v>Строительство КЛ-0,4кВ ТП-3 2х2500кВА Марьина гора до ж/д №23 ВРУ3</v>
          </cell>
          <cell r="F57" t="str">
            <v xml:space="preserve">  КЛ-0,4кВ ТП-3 2х2500кВА Марьина гора до ж/д №23 ВРУ3</v>
          </cell>
          <cell r="H57" t="str">
            <v xml:space="preserve">  КЛ-0,4кВ ТП-3 2х2500кВА Марьина гора до ж/д №23 ВРУ3</v>
          </cell>
          <cell r="J57">
            <v>0.4</v>
          </cell>
          <cell r="L57">
            <v>0.4</v>
          </cell>
          <cell r="O57">
            <v>2</v>
          </cell>
          <cell r="Q57" t="str">
            <v>АВБбШв 4х150</v>
          </cell>
          <cell r="S57" t="str">
            <v>кабель</v>
          </cell>
          <cell r="T57">
            <v>0</v>
          </cell>
          <cell r="U57">
            <v>0.77600000000000002</v>
          </cell>
          <cell r="Z57" t="str">
            <v>в земле</v>
          </cell>
        </row>
        <row r="58">
          <cell r="A58" t="str">
            <v>1.1.4.238</v>
          </cell>
          <cell r="B58" t="str">
            <v>G_1.1.4.238</v>
          </cell>
          <cell r="C58" t="str">
            <v>Строительство КЛ-0,4кВ ТП-3 2х2500кВА Марьина гора до ж/д №22 ВРУ1</v>
          </cell>
          <cell r="F58" t="str">
            <v xml:space="preserve">  КЛ-0,4кВ ТП-3 2х2500кВА Марьина гора до ж/д №22 ВРУ1</v>
          </cell>
          <cell r="H58" t="str">
            <v xml:space="preserve">  КЛ-0,4кВ ТП-3 2х2500кВА Марьина гора до ж/д №22 ВРУ1</v>
          </cell>
          <cell r="J58">
            <v>0.4</v>
          </cell>
          <cell r="L58">
            <v>0.4</v>
          </cell>
          <cell r="O58">
            <v>2</v>
          </cell>
          <cell r="Q58" t="str">
            <v>АВБбШв 4х120</v>
          </cell>
          <cell r="S58" t="str">
            <v>кабель</v>
          </cell>
          <cell r="T58">
            <v>0</v>
          </cell>
          <cell r="U58">
            <v>0.42799999999999999</v>
          </cell>
          <cell r="Z58" t="str">
            <v>в земле</v>
          </cell>
        </row>
        <row r="59">
          <cell r="A59" t="str">
            <v>1.1.4.239</v>
          </cell>
          <cell r="B59" t="str">
            <v>G_1.1.4.239</v>
          </cell>
          <cell r="C59" t="str">
            <v>Строительство КЛ-0,4кВ ТП-3 2х2500кВА Марьина гора до ж/д №22 ВРУ2</v>
          </cell>
          <cell r="F59" t="str">
            <v xml:space="preserve">  КЛ-0,4кВ ТП-3 2х2500кВА Марьина гора до ж/д №22 ВРУ2</v>
          </cell>
          <cell r="H59" t="str">
            <v xml:space="preserve">  КЛ-0,4кВ ТП-3 2х2500кВА Марьина гора до ж/д №22 ВРУ2</v>
          </cell>
          <cell r="J59">
            <v>0.4</v>
          </cell>
          <cell r="L59">
            <v>0.4</v>
          </cell>
          <cell r="O59">
            <v>2</v>
          </cell>
          <cell r="Q59" t="str">
            <v>АВБбШв 4х185</v>
          </cell>
          <cell r="S59" t="str">
            <v>кабель</v>
          </cell>
          <cell r="T59">
            <v>0</v>
          </cell>
          <cell r="U59">
            <v>0.214</v>
          </cell>
          <cell r="Z59" t="str">
            <v>в земле</v>
          </cell>
        </row>
        <row r="60">
          <cell r="A60" t="str">
            <v>1.1.4.240</v>
          </cell>
          <cell r="B60" t="str">
            <v>G_1.1.4.240</v>
          </cell>
          <cell r="C60" t="str">
            <v>Строительство КЛ-0,4кВ ТП-3 2х2500кВА Марьина гора до ж/д №22 ВРУ3</v>
          </cell>
          <cell r="F60" t="str">
            <v xml:space="preserve">  КЛ-0,4кВ ТП-3 2х2500кВА Марьина гора до ж/д №22 ВРУ3</v>
          </cell>
          <cell r="H60" t="str">
            <v xml:space="preserve">  КЛ-0,4кВ ТП-3 2х2500кВА Марьина гора до ж/д №22 ВРУ3</v>
          </cell>
          <cell r="J60">
            <v>0.4</v>
          </cell>
          <cell r="L60">
            <v>0.4</v>
          </cell>
          <cell r="O60">
            <v>2</v>
          </cell>
          <cell r="Q60" t="str">
            <v>АВБбШв 4х150</v>
          </cell>
          <cell r="S60" t="str">
            <v>кабель</v>
          </cell>
          <cell r="T60">
            <v>0</v>
          </cell>
          <cell r="U60">
            <v>0</v>
          </cell>
          <cell r="Z60" t="str">
            <v>в земле</v>
          </cell>
        </row>
        <row r="61">
          <cell r="A61" t="str">
            <v>1.1.4.241</v>
          </cell>
          <cell r="B61" t="str">
            <v>G_1.1.4.241</v>
          </cell>
          <cell r="C61" t="str">
            <v>Строительство КЛ-0,4кВ ТП-3 2х2500кВА Марьина гора до ж/д №21 ВРУ1</v>
          </cell>
          <cell r="F61" t="str">
            <v xml:space="preserve">  КЛ-0,4кВ ТП-3 2х2500кВА Марьина гора до ж/д №21 ВРУ1</v>
          </cell>
          <cell r="H61" t="str">
            <v xml:space="preserve">  КЛ-0,4кВ ТП-3 2х2500кВА Марьина гора до ж/д №21 ВРУ1</v>
          </cell>
          <cell r="J61">
            <v>0.4</v>
          </cell>
          <cell r="L61">
            <v>0.4</v>
          </cell>
          <cell r="O61">
            <v>2</v>
          </cell>
          <cell r="S61" t="str">
            <v>кабель</v>
          </cell>
          <cell r="T61">
            <v>0</v>
          </cell>
          <cell r="U61">
            <v>0.32800000000000001</v>
          </cell>
          <cell r="Z61" t="str">
            <v>в земле</v>
          </cell>
        </row>
        <row r="62">
          <cell r="A62" t="str">
            <v>1.1.4.242</v>
          </cell>
          <cell r="B62" t="str">
            <v>G_1.1.4.242</v>
          </cell>
          <cell r="C62" t="str">
            <v>Строительство КЛ-0,4кВ ТП-3 2х2500кВА Марьина гора до ж/д №21 ВРУ2</v>
          </cell>
          <cell r="F62" t="str">
            <v xml:space="preserve">  КЛ-0,4кВ ТП-3 2х2500кВА Марьина гора до ж/д №21 ВРУ2</v>
          </cell>
          <cell r="H62" t="str">
            <v xml:space="preserve">  КЛ-0,4кВ ТП-3 2х2500кВА Марьина гора до ж/д №21 ВРУ2</v>
          </cell>
          <cell r="J62">
            <v>0.4</v>
          </cell>
          <cell r="L62">
            <v>0.4</v>
          </cell>
          <cell r="O62">
            <v>2</v>
          </cell>
          <cell r="Q62" t="str">
            <v>АВБбШв 4х185</v>
          </cell>
          <cell r="S62" t="str">
            <v>кабель</v>
          </cell>
          <cell r="T62">
            <v>0</v>
          </cell>
          <cell r="U62">
            <v>0.156</v>
          </cell>
          <cell r="Z62" t="str">
            <v>в земле</v>
          </cell>
        </row>
        <row r="63">
          <cell r="A63" t="str">
            <v>1.1.4.243</v>
          </cell>
          <cell r="B63" t="str">
            <v>G_1.1.4.243</v>
          </cell>
          <cell r="C63" t="str">
            <v>Строительство КЛ-0,4кВ ТП-3 2х2500кВА Марьина гора до ж/д №21 ВРУ3</v>
          </cell>
          <cell r="F63" t="str">
            <v xml:space="preserve">  КЛ-0,4кВ ТП-3 2х2500кВА Марьина гора до ж/д №21 ВРУ3</v>
          </cell>
          <cell r="H63" t="str">
            <v xml:space="preserve">  КЛ-0,4кВ ТП-3 2х2500кВА Марьина гора до ж/д №21 ВРУ3</v>
          </cell>
          <cell r="J63">
            <v>0.4</v>
          </cell>
          <cell r="L63">
            <v>0.4</v>
          </cell>
          <cell r="O63">
            <v>2</v>
          </cell>
          <cell r="Q63" t="str">
            <v>АВБбШв 4х150</v>
          </cell>
          <cell r="S63" t="str">
            <v>кабель</v>
          </cell>
          <cell r="T63">
            <v>0</v>
          </cell>
          <cell r="U63">
            <v>0.32400000000000001</v>
          </cell>
          <cell r="Z63" t="str">
            <v>в земле</v>
          </cell>
        </row>
        <row r="64">
          <cell r="A64" t="str">
            <v>1.1.4.244</v>
          </cell>
          <cell r="B64" t="str">
            <v>G_1.1.4.244</v>
          </cell>
          <cell r="C64" t="str">
            <v>Строительство КЛ-0,4кВ ТП-4 2х1600кВА Марьина гора до ж/д №20 ВРУ1</v>
          </cell>
          <cell r="F64" t="str">
            <v xml:space="preserve">  КЛ-0,4кВ ТП-4 2х1600кВА Марьина гора до ж/д №20 ВРУ1</v>
          </cell>
          <cell r="H64" t="str">
            <v xml:space="preserve">  КЛ-0,4кВ ТП-4 2х1600кВА Марьина гора до ж/д №20 ВРУ1</v>
          </cell>
          <cell r="J64">
            <v>0.4</v>
          </cell>
          <cell r="L64">
            <v>0.4</v>
          </cell>
          <cell r="O64">
            <v>2</v>
          </cell>
          <cell r="Q64" t="str">
            <v>АВБбШв 4х120</v>
          </cell>
          <cell r="S64" t="str">
            <v>кабель</v>
          </cell>
          <cell r="T64">
            <v>0</v>
          </cell>
          <cell r="U64">
            <v>0.39200000000000002</v>
          </cell>
          <cell r="Z64" t="str">
            <v>в земле</v>
          </cell>
        </row>
        <row r="65">
          <cell r="A65" t="str">
            <v>1.1.4.245</v>
          </cell>
          <cell r="B65" t="str">
            <v>G_1.1.4.245</v>
          </cell>
          <cell r="C65" t="str">
            <v>Строительство КЛ-0,4кВ ТП-4 2х1600кВА Марьина гора до ж/д №20 ВРУ2</v>
          </cell>
          <cell r="F65" t="str">
            <v xml:space="preserve">  КЛ-0,4кВ ТП-4 2х1600кВА Марьина гора до ж/д №20 ВРУ2</v>
          </cell>
          <cell r="H65" t="str">
            <v xml:space="preserve">  КЛ-0,4кВ ТП-4 2х1600кВА Марьина гора до ж/д №20 ВРУ2</v>
          </cell>
          <cell r="J65">
            <v>0.4</v>
          </cell>
          <cell r="L65">
            <v>0.4</v>
          </cell>
          <cell r="O65">
            <v>2</v>
          </cell>
          <cell r="Q65" t="str">
            <v>АВБбШв 4х185</v>
          </cell>
          <cell r="S65" t="str">
            <v>кабель</v>
          </cell>
          <cell r="T65">
            <v>0</v>
          </cell>
          <cell r="U65">
            <v>0.19600000000000001</v>
          </cell>
          <cell r="Z65" t="str">
            <v>в земле</v>
          </cell>
        </row>
        <row r="66">
          <cell r="A66" t="str">
            <v>1.1.4.246</v>
          </cell>
          <cell r="B66" t="str">
            <v>G_1.1.4.246</v>
          </cell>
          <cell r="C66" t="str">
            <v>Строительство КЛ-0,4кВ РП(ТП)-1 2х1000кВА Марьина гора до ж/д№26 ВРУ1</v>
          </cell>
          <cell r="F66" t="str">
            <v xml:space="preserve">  КЛ-0,4кВ РП(ТП)-1 2х1000кВА Марьина гора до ж/д№26 ВРУ1</v>
          </cell>
          <cell r="H66" t="str">
            <v xml:space="preserve">  КЛ-0,4кВ РП(ТП)-1 2х1000кВА Марьина гора до ж/д№26 ВРУ1</v>
          </cell>
          <cell r="J66">
            <v>0.4</v>
          </cell>
          <cell r="L66">
            <v>0.4</v>
          </cell>
          <cell r="O66">
            <v>2</v>
          </cell>
          <cell r="Q66" t="str">
            <v>АВБбШв 4х150</v>
          </cell>
          <cell r="S66" t="str">
            <v>кабель</v>
          </cell>
          <cell r="T66">
            <v>0</v>
          </cell>
          <cell r="U66">
            <v>0.432</v>
          </cell>
          <cell r="Z66" t="str">
            <v>в земле</v>
          </cell>
        </row>
        <row r="67">
          <cell r="A67" t="str">
            <v>1.1.4.247</v>
          </cell>
          <cell r="B67" t="str">
            <v>G_1.1.4.247</v>
          </cell>
          <cell r="C67" t="str">
            <v>Строительство КЛ-0,4кВ РП(ТП)-1 2х1000кВА Марьина гора до ж/д№26 ВРУ2</v>
          </cell>
          <cell r="F67" t="str">
            <v xml:space="preserve">  КЛ-0,4кВ РП(ТП)-1 2х1000кВА Марьина гора до ж/д№26 ВРУ2</v>
          </cell>
          <cell r="H67" t="str">
            <v xml:space="preserve">  КЛ-0,4кВ РП(ТП)-1 2х1000кВА Марьина гора до ж/д№26 ВРУ2</v>
          </cell>
          <cell r="J67">
            <v>0.4</v>
          </cell>
          <cell r="L67">
            <v>0.4</v>
          </cell>
          <cell r="O67">
            <v>2</v>
          </cell>
          <cell r="Q67" t="str">
            <v>АВБбШВ 4х185</v>
          </cell>
          <cell r="S67" t="str">
            <v>кабель</v>
          </cell>
          <cell r="T67">
            <v>0</v>
          </cell>
          <cell r="U67">
            <v>0.216</v>
          </cell>
          <cell r="Z67" t="str">
            <v>в земле</v>
          </cell>
        </row>
        <row r="68">
          <cell r="A68" t="str">
            <v>1.1.4.248</v>
          </cell>
          <cell r="B68" t="str">
            <v>G_1.1.4.248</v>
          </cell>
          <cell r="C68" t="str">
            <v>Строительство КЛ-0,4кВ РП(ТП)-1 2х1000кВА Марьина гора до ж/д№26 ВРУ3</v>
          </cell>
          <cell r="F68" t="str">
            <v xml:space="preserve">  КЛ-0,4кВ РП(ТП)-1 2х1000кВА Марьина гора до ж/д№26 ВРУ3</v>
          </cell>
          <cell r="H68" t="str">
            <v xml:space="preserve">  КЛ-0,4кВ РП(ТП)-1 2х1000кВА Марьина гора до ж/д№26 ВРУ3</v>
          </cell>
          <cell r="J68">
            <v>0.4</v>
          </cell>
          <cell r="L68">
            <v>0.4</v>
          </cell>
          <cell r="O68">
            <v>2</v>
          </cell>
          <cell r="Q68" t="str">
            <v>АВБбШВ 4х150</v>
          </cell>
          <cell r="S68" t="str">
            <v>кабель</v>
          </cell>
          <cell r="T68">
            <v>0</v>
          </cell>
          <cell r="U68">
            <v>0.432</v>
          </cell>
          <cell r="Z68" t="str">
            <v>в земле</v>
          </cell>
        </row>
        <row r="69">
          <cell r="A69" t="str">
            <v>1.1.4.249</v>
          </cell>
          <cell r="B69" t="str">
            <v>G_1.1.4.249</v>
          </cell>
          <cell r="C69" t="str">
            <v>Строительство КЛ-0,4кВ  РП(ТП)-1 2х1000кВА Марьина гора до ж/д№25 ВРУ1</v>
          </cell>
          <cell r="F69" t="str">
            <v xml:space="preserve">  КЛ-0,4кВ  РП(ТП)-1 2х1000кВА Марьина гора до ж/д№25 ВРУ1</v>
          </cell>
          <cell r="H69" t="str">
            <v xml:space="preserve">  КЛ-0,4кВ  РП(ТП)-1 2х1000кВА Марьина гора до ж/д№25 ВРУ1</v>
          </cell>
          <cell r="J69">
            <v>0.4</v>
          </cell>
          <cell r="L69">
            <v>0.4</v>
          </cell>
          <cell r="O69">
            <v>2</v>
          </cell>
          <cell r="Q69" t="str">
            <v>АВБбШВ 4х185</v>
          </cell>
          <cell r="S69" t="str">
            <v>кабель</v>
          </cell>
          <cell r="T69">
            <v>0</v>
          </cell>
          <cell r="U69">
            <v>0.85199999999999998</v>
          </cell>
          <cell r="Z69" t="str">
            <v>в земле</v>
          </cell>
        </row>
        <row r="70">
          <cell r="A70" t="str">
            <v>1.1.4.250</v>
          </cell>
          <cell r="B70" t="str">
            <v>G_1.1.4.250</v>
          </cell>
          <cell r="C70" t="str">
            <v>Строительство КЛ-0,4кВ РП(ТП)-1 2х1000кВА Марьина гора до ж/д№25 ВРУ2</v>
          </cell>
          <cell r="F70" t="str">
            <v xml:space="preserve">  КЛ-0,4кВ РП(ТП)-1 2х1000кВА Марьина гора до ж/д№25 ВРУ2</v>
          </cell>
          <cell r="H70" t="str">
            <v xml:space="preserve">  КЛ-0,4кВ РП(ТП)-1 2х1000кВА Марьина гора до ж/д№25 ВРУ2</v>
          </cell>
          <cell r="J70">
            <v>0.4</v>
          </cell>
          <cell r="L70">
            <v>0.4</v>
          </cell>
          <cell r="O70">
            <v>2</v>
          </cell>
          <cell r="Q70" t="str">
            <v>АВБбШВ 4х185</v>
          </cell>
          <cell r="S70" t="str">
            <v>кабель</v>
          </cell>
          <cell r="T70">
            <v>0</v>
          </cell>
          <cell r="U70">
            <v>0.42599999999999999</v>
          </cell>
          <cell r="Z70" t="str">
            <v>в земле</v>
          </cell>
        </row>
        <row r="71">
          <cell r="A71" t="str">
            <v>1.1.4.251</v>
          </cell>
          <cell r="B71" t="str">
            <v>G_1.1.4.251</v>
          </cell>
          <cell r="C71" t="str">
            <v>Строительство КЛ-0,4кВ РП(ТП)-1 2х1000кВА Марьина гора до ж/д№25 ВРУ3</v>
          </cell>
          <cell r="F71" t="str">
            <v xml:space="preserve">  КЛ-0,4кВ РП(ТП)-1 2х1000кВА Марьина гора до ж/д№25 ВРУ3</v>
          </cell>
          <cell r="H71" t="str">
            <v xml:space="preserve">  КЛ-0,4кВ РП(ТП)-1 2х1000кВА Марьина гора до ж/д№25 ВРУ3</v>
          </cell>
          <cell r="J71">
            <v>0.4</v>
          </cell>
          <cell r="L71">
            <v>0.4</v>
          </cell>
          <cell r="O71">
            <v>2</v>
          </cell>
          <cell r="Q71" t="str">
            <v>АВБбШВ 4х150</v>
          </cell>
          <cell r="S71" t="str">
            <v>кабель</v>
          </cell>
          <cell r="T71">
            <v>0</v>
          </cell>
          <cell r="U71">
            <v>1.036</v>
          </cell>
          <cell r="Z71" t="str">
            <v>в земле</v>
          </cell>
        </row>
        <row r="72">
          <cell r="A72" t="str">
            <v>1.1.4.252</v>
          </cell>
          <cell r="B72" t="str">
            <v>G_1.1.4.252</v>
          </cell>
          <cell r="C72" t="str">
            <v>Строительство КЛ-0,4кВ РП(ТП)-1 2х1000кВА Марьина гора до ж/д№25 ВРУ4</v>
          </cell>
          <cell r="F72" t="str">
            <v xml:space="preserve">  КЛ-0,4кВ РП(ТП)-1 2х1000кВА Марьина гора до ж/д№25 ВРУ4</v>
          </cell>
          <cell r="H72" t="str">
            <v xml:space="preserve">  КЛ-0,4кВ РП(ТП)-1 2х1000кВА Марьина гора до ж/д№25 ВРУ4</v>
          </cell>
          <cell r="J72">
            <v>0.4</v>
          </cell>
          <cell r="L72">
            <v>0.4</v>
          </cell>
          <cell r="O72">
            <v>2</v>
          </cell>
          <cell r="Q72" t="str">
            <v>АВБбШВ 4х185</v>
          </cell>
          <cell r="S72" t="str">
            <v>кабель</v>
          </cell>
          <cell r="T72">
            <v>0</v>
          </cell>
          <cell r="U72">
            <v>0.51800000000000002</v>
          </cell>
          <cell r="Z72" t="str">
            <v>в земле</v>
          </cell>
        </row>
        <row r="73">
          <cell r="A73" t="str">
            <v>1.1.4.253</v>
          </cell>
          <cell r="B73" t="str">
            <v>G_1.1.4.253</v>
          </cell>
          <cell r="C73" t="str">
            <v>Строительство КЛ-0,4кВ РП(ТП)-1 2х1000кВА Марьина гора до ж/д№25 ВРУ5</v>
          </cell>
          <cell r="F73" t="str">
            <v xml:space="preserve">  КЛ-0,4кВ РП(ТП)-1 2х1000кВА Марьина гора до ж/д№25 ВРУ5</v>
          </cell>
          <cell r="H73" t="str">
            <v xml:space="preserve">  КЛ-0,4кВ РП(ТП)-1 2х1000кВА Марьина гора до ж/д№25 ВРУ5</v>
          </cell>
          <cell r="J73">
            <v>0.4</v>
          </cell>
          <cell r="L73">
            <v>0.4</v>
          </cell>
          <cell r="O73">
            <v>2</v>
          </cell>
          <cell r="Q73" t="str">
            <v>АВБбШВ 4х150</v>
          </cell>
          <cell r="S73" t="str">
            <v>кабель</v>
          </cell>
          <cell r="T73">
            <v>0</v>
          </cell>
          <cell r="U73">
            <v>0.14799999999999999</v>
          </cell>
          <cell r="Z73" t="str">
            <v>в земле</v>
          </cell>
        </row>
        <row r="74">
          <cell r="A74" t="str">
            <v>1.1.4.254</v>
          </cell>
          <cell r="B74" t="str">
            <v>G_1.1.4.254</v>
          </cell>
          <cell r="C74" t="str">
            <v>Строительство КЛ-0,4кВ РП(ТП)-1 2х1000кВА Марьина гора до ж/д№25 ВРУ6</v>
          </cell>
          <cell r="F74" t="str">
            <v xml:space="preserve">  КЛ-0,4кВ РП(ТП)-1 2х1000кВА Марьина гора до ж/д№25 ВРУ6</v>
          </cell>
          <cell r="H74" t="str">
            <v xml:space="preserve">  КЛ-0,4кВ РП(ТП)-1 2х1000кВА Марьина гора до ж/д№25 ВРУ6</v>
          </cell>
          <cell r="J74">
            <v>0.4</v>
          </cell>
          <cell r="L74">
            <v>0.4</v>
          </cell>
          <cell r="O74">
            <v>2</v>
          </cell>
          <cell r="Q74" t="str">
            <v>АВБбШВ 4х25</v>
          </cell>
          <cell r="S74" t="str">
            <v>кабель</v>
          </cell>
          <cell r="T74">
            <v>0</v>
          </cell>
          <cell r="U74">
            <v>0.14799999999999999</v>
          </cell>
          <cell r="Z74" t="str">
            <v>в земле</v>
          </cell>
        </row>
        <row r="75">
          <cell r="A75" t="str">
            <v>1.1.4.255</v>
          </cell>
          <cell r="B75" t="str">
            <v>G_1.1.4.255</v>
          </cell>
          <cell r="C75" t="str">
            <v xml:space="preserve">Строительство КЛ-0,4кВ ТП-237-Набережный 6 </v>
          </cell>
          <cell r="F75" t="str">
            <v xml:space="preserve">  КЛ-0,4кВ ТП-237-Набережный 6 </v>
          </cell>
          <cell r="H75" t="str">
            <v xml:space="preserve">  КЛ-0,4кВ ТП-237-Набережный 6 </v>
          </cell>
          <cell r="J75">
            <v>0.4</v>
          </cell>
          <cell r="L75">
            <v>0.4</v>
          </cell>
          <cell r="O75">
            <v>2</v>
          </cell>
          <cell r="Q75" t="str">
            <v>АВБбШВ 4х25</v>
          </cell>
          <cell r="S75" t="str">
            <v>кабель</v>
          </cell>
          <cell r="T75">
            <v>0</v>
          </cell>
          <cell r="U75">
            <v>0.13600000000000001</v>
          </cell>
          <cell r="Z75" t="str">
            <v>в земле</v>
          </cell>
        </row>
        <row r="76">
          <cell r="A76" t="str">
            <v>1.1.4.256</v>
          </cell>
          <cell r="B76" t="str">
            <v>G_1.1.4.256</v>
          </cell>
          <cell r="C76" t="str">
            <v xml:space="preserve">Строительство КЛ-0,4кВ ТП-237-Набережный 8 </v>
          </cell>
          <cell r="F76" t="str">
            <v xml:space="preserve">  КЛ-0,4кВ ТП-237-Набережный 8 </v>
          </cell>
          <cell r="H76" t="str">
            <v xml:space="preserve">  КЛ-0,4кВ ТП-237-Набережный 8 </v>
          </cell>
          <cell r="J76">
            <v>0.4</v>
          </cell>
          <cell r="L76">
            <v>0.4</v>
          </cell>
          <cell r="O76">
            <v>2</v>
          </cell>
          <cell r="Q76" t="str">
            <v>АВБбШв 4х150</v>
          </cell>
          <cell r="S76" t="str">
            <v>кабель</v>
          </cell>
          <cell r="T76">
            <v>0</v>
          </cell>
          <cell r="U76">
            <v>0.28399999999999997</v>
          </cell>
          <cell r="Z76" t="str">
            <v>в земле</v>
          </cell>
        </row>
        <row r="77">
          <cell r="A77" t="str">
            <v>1.1.4.257</v>
          </cell>
          <cell r="B77" t="str">
            <v>G_1.1.4.257</v>
          </cell>
          <cell r="C77" t="str">
            <v xml:space="preserve">Строительство КЛ-0,4кВ  ТП-243-Кукуевицкого 10/4 </v>
          </cell>
          <cell r="F77" t="str">
            <v xml:space="preserve">  КЛ-0,4кВ  ТП-243-Кукуевицкого 10/4 </v>
          </cell>
          <cell r="H77" t="str">
            <v xml:space="preserve">  КЛ-0,4кВ  ТП-243-Кукуевицкого 10/4 </v>
          </cell>
          <cell r="J77">
            <v>0.4</v>
          </cell>
          <cell r="L77">
            <v>0.4</v>
          </cell>
          <cell r="O77">
            <v>2</v>
          </cell>
          <cell r="Q77" t="str">
            <v>АВБбШв 4х150</v>
          </cell>
          <cell r="S77" t="str">
            <v>кабель</v>
          </cell>
          <cell r="T77">
            <v>0</v>
          </cell>
          <cell r="U77">
            <v>0.28399999999999997</v>
          </cell>
          <cell r="Z77" t="str">
            <v>в земле</v>
          </cell>
        </row>
        <row r="78">
          <cell r="A78" t="str">
            <v>1.1.4.258</v>
          </cell>
          <cell r="B78" t="str">
            <v>G_1.1.4.258</v>
          </cell>
          <cell r="C78" t="str">
            <v>Строительство КЛ-0,4кВ РП(ТП) (стр.12) мкр.39 до ж/д№3.1 ВРУ1</v>
          </cell>
          <cell r="F78" t="str">
            <v xml:space="preserve">  КЛ-0,4кВ РП(ТП) (стр.12) мкр.39 до ж/д№3.1 ВРУ1</v>
          </cell>
          <cell r="H78" t="str">
            <v xml:space="preserve">  КЛ-0,4кВ РП(ТП) (стр.12) мкр.39 до ж/д№3.1 ВРУ1</v>
          </cell>
          <cell r="J78">
            <v>0.4</v>
          </cell>
          <cell r="L78">
            <v>0.4</v>
          </cell>
          <cell r="O78">
            <v>2</v>
          </cell>
          <cell r="Q78" t="str">
            <v>АВБбШв 4х120</v>
          </cell>
          <cell r="S78" t="str">
            <v>кабель</v>
          </cell>
          <cell r="T78">
            <v>0</v>
          </cell>
          <cell r="U78">
            <v>0.30199999999999999</v>
          </cell>
          <cell r="Z78" t="str">
            <v>в земле</v>
          </cell>
        </row>
        <row r="79">
          <cell r="A79" t="str">
            <v>1.1.4.259</v>
          </cell>
          <cell r="B79" t="str">
            <v>G_1.1.4.259</v>
          </cell>
          <cell r="C79" t="str">
            <v>Строительство КЛ-0,4кВ РП(ТП) (стр.12) мкр.39 до ж/д№3.1 ВРУ2</v>
          </cell>
          <cell r="F79" t="str">
            <v xml:space="preserve">  КЛ-0,4кВ РП(ТП) (стр.12) мкр.39 до ж/д№3.1 ВРУ2</v>
          </cell>
          <cell r="H79" t="str">
            <v xml:space="preserve">  КЛ-0,4кВ РП(ТП) (стр.12) мкр.39 до ж/д№3.1 ВРУ2</v>
          </cell>
          <cell r="J79">
            <v>0.4</v>
          </cell>
          <cell r="L79">
            <v>0.4</v>
          </cell>
          <cell r="O79">
            <v>2</v>
          </cell>
          <cell r="Q79" t="str">
            <v>АВБбШв 4х185</v>
          </cell>
          <cell r="S79" t="str">
            <v>кабель</v>
          </cell>
          <cell r="T79">
            <v>0</v>
          </cell>
          <cell r="U79">
            <v>0.36599999999999999</v>
          </cell>
          <cell r="Z79" t="str">
            <v>в земле</v>
          </cell>
        </row>
        <row r="80">
          <cell r="A80" t="str">
            <v>1.1.4.260</v>
          </cell>
          <cell r="B80" t="str">
            <v>G_1.1.4.260</v>
          </cell>
          <cell r="C80" t="str">
            <v>Строительство КЛ-0,4кВ РП(ТП) (стр.12) мкр.39 до ж/д№3.2 ВРУ1</v>
          </cell>
          <cell r="F80" t="str">
            <v xml:space="preserve">  КЛ-0,4кВ РП(ТП) (стр.12) мкр.39 до ж/д№3.2 ВРУ1</v>
          </cell>
          <cell r="H80" t="str">
            <v xml:space="preserve">  КЛ-0,4кВ РП(ТП) (стр.12) мкр.39 до ж/д№3.2 ВРУ1</v>
          </cell>
          <cell r="J80">
            <v>0.4</v>
          </cell>
          <cell r="L80">
            <v>0.4</v>
          </cell>
          <cell r="O80">
            <v>2</v>
          </cell>
          <cell r="Q80" t="str">
            <v>АВБбШв 4х185</v>
          </cell>
          <cell r="S80" t="str">
            <v>кабель</v>
          </cell>
          <cell r="T80">
            <v>0</v>
          </cell>
          <cell r="U80">
            <v>0.502</v>
          </cell>
          <cell r="Z80" t="str">
            <v>в земле</v>
          </cell>
        </row>
        <row r="81">
          <cell r="A81" t="str">
            <v>1.1.4.261</v>
          </cell>
          <cell r="B81" t="str">
            <v>G_1.1.4.261</v>
          </cell>
          <cell r="C81" t="str">
            <v>Строительство КЛ-0,4кВ РП(ТП) (стр.12) мкр.39 до ж/д№3.2 ВРУ2</v>
          </cell>
          <cell r="F81" t="str">
            <v xml:space="preserve">  КЛ-0,4кВ РП(ТП) (стр.12) мкр.39 до ж/д№3.2 ВРУ2</v>
          </cell>
          <cell r="H81" t="str">
            <v xml:space="preserve">  КЛ-0,4кВ РП(ТП) (стр.12) мкр.39 до ж/д№3.2 ВРУ2</v>
          </cell>
          <cell r="J81">
            <v>0.4</v>
          </cell>
          <cell r="L81">
            <v>0.4</v>
          </cell>
          <cell r="O81">
            <v>2</v>
          </cell>
          <cell r="Q81" t="str">
            <v>АВБбШв 4х185</v>
          </cell>
          <cell r="S81" t="str">
            <v>кабель</v>
          </cell>
          <cell r="T81">
            <v>0</v>
          </cell>
          <cell r="U81">
            <v>0.56000000000000005</v>
          </cell>
          <cell r="Z81" t="str">
            <v>в земле</v>
          </cell>
        </row>
        <row r="82">
          <cell r="A82" t="str">
            <v>1.1.4.262</v>
          </cell>
          <cell r="B82" t="str">
            <v>G_1.1.4.262</v>
          </cell>
          <cell r="C82" t="str">
            <v>Строительство КЛ-0,4кВ  от ТП-265 до ж/д Майская,14</v>
          </cell>
          <cell r="F82" t="str">
            <v xml:space="preserve">  КЛ-0,4кВ  от ТП-265 до ж/д Майская,14</v>
          </cell>
          <cell r="H82" t="str">
            <v xml:space="preserve">  КЛ-0,4кВ  от ТП-265 до ж/д Майская,14</v>
          </cell>
          <cell r="J82">
            <v>0.4</v>
          </cell>
          <cell r="L82">
            <v>0.4</v>
          </cell>
          <cell r="O82">
            <v>2</v>
          </cell>
          <cell r="Q82" t="str">
            <v>АВБбШв 4х185</v>
          </cell>
          <cell r="S82" t="str">
            <v>кабель</v>
          </cell>
          <cell r="T82">
            <v>0</v>
          </cell>
          <cell r="U82">
            <v>0.376</v>
          </cell>
          <cell r="Z82" t="str">
            <v>в земле</v>
          </cell>
        </row>
        <row r="83">
          <cell r="A83" t="str">
            <v>1.1.4.263</v>
          </cell>
          <cell r="B83" t="str">
            <v>G_1.1.4.263</v>
          </cell>
          <cell r="C83" t="str">
            <v>Строительство КЛ-0,4кВ ТП-265 до  Бизнесс центр</v>
          </cell>
          <cell r="F83" t="str">
            <v xml:space="preserve">  КЛ-0,4кВ ТП-265 до  Бизнесс центр</v>
          </cell>
          <cell r="H83" t="str">
            <v xml:space="preserve">  КЛ-0,4кВ ТП-265 до  Бизнесс центр</v>
          </cell>
          <cell r="J83">
            <v>0.4</v>
          </cell>
          <cell r="L83">
            <v>0.4</v>
          </cell>
          <cell r="O83">
            <v>2</v>
          </cell>
          <cell r="Q83" t="str">
            <v>АВБбШВ 4х185</v>
          </cell>
          <cell r="S83" t="str">
            <v>кабель</v>
          </cell>
          <cell r="T83">
            <v>0</v>
          </cell>
          <cell r="U83">
            <v>1.1879999999999999</v>
          </cell>
          <cell r="Z83" t="str">
            <v>в земле</v>
          </cell>
        </row>
        <row r="84">
          <cell r="A84" t="str">
            <v>1.1.4.264</v>
          </cell>
          <cell r="B84" t="str">
            <v>G_1.1.4.264</v>
          </cell>
          <cell r="C84" t="str">
            <v>Строительство КЛ-0,4кВ ТП-265 до Магазин Техника</v>
          </cell>
          <cell r="F84" t="str">
            <v xml:space="preserve">  КЛ-0,4кВ ТП-265 до Магазин Техника</v>
          </cell>
          <cell r="H84" t="str">
            <v xml:space="preserve">  КЛ-0,4кВ ТП-265 до Магазин Техника</v>
          </cell>
          <cell r="J84">
            <v>0.4</v>
          </cell>
          <cell r="L84">
            <v>0.4</v>
          </cell>
          <cell r="O84">
            <v>2</v>
          </cell>
          <cell r="Q84" t="str">
            <v>АВБбШВ 4х240</v>
          </cell>
          <cell r="S84" t="str">
            <v>кабель</v>
          </cell>
          <cell r="T84">
            <v>0</v>
          </cell>
          <cell r="U84">
            <v>0.82599999999999996</v>
          </cell>
          <cell r="Z84" t="str">
            <v>в земле</v>
          </cell>
        </row>
        <row r="85">
          <cell r="A85" t="str">
            <v>1.1.4.265</v>
          </cell>
          <cell r="B85" t="str">
            <v>G_1.1.4.265</v>
          </cell>
          <cell r="C85" t="str">
            <v>Строительство КЛ-0,4кВ ТП-265 до Торговый Павильон</v>
          </cell>
          <cell r="F85" t="str">
            <v xml:space="preserve">  КЛ-0,4кВ ТП-265 до Торговый Павильон</v>
          </cell>
          <cell r="H85" t="str">
            <v xml:space="preserve">  КЛ-0,4кВ ТП-265 до Торговый Павильон</v>
          </cell>
          <cell r="J85">
            <v>0.4</v>
          </cell>
          <cell r="L85">
            <v>0.4</v>
          </cell>
          <cell r="O85">
            <v>2</v>
          </cell>
          <cell r="Q85" t="str">
            <v>АВБбШВ 4х120</v>
          </cell>
          <cell r="S85" t="str">
            <v>кабель</v>
          </cell>
          <cell r="T85">
            <v>0</v>
          </cell>
          <cell r="U85">
            <v>0.375</v>
          </cell>
          <cell r="Z85" t="str">
            <v>в земле</v>
          </cell>
        </row>
        <row r="86">
          <cell r="A86" t="str">
            <v>1.1.4.266</v>
          </cell>
          <cell r="B86" t="str">
            <v>G_1.1.4.266</v>
          </cell>
          <cell r="C86" t="str">
            <v>Строительство КЛ-0,4кВ ТП-265 до  Потребительский гаражный кооператив Газон</v>
          </cell>
          <cell r="F86" t="str">
            <v xml:space="preserve">  КЛ-0,4кВ ТП-265 до  Потребительский гаражный кооператив Газон</v>
          </cell>
          <cell r="H86" t="str">
            <v xml:space="preserve">  КЛ-0,4кВ ТП-265 до  Потребительский гаражный кооператив Газон</v>
          </cell>
          <cell r="J86">
            <v>0.4</v>
          </cell>
          <cell r="L86">
            <v>0.4</v>
          </cell>
          <cell r="O86">
            <v>2</v>
          </cell>
          <cell r="Q86" t="str">
            <v>АВБбШВ 4х16</v>
          </cell>
          <cell r="S86" t="str">
            <v>кабель</v>
          </cell>
          <cell r="T86">
            <v>0</v>
          </cell>
          <cell r="U86">
            <v>6.6000000000000003E-2</v>
          </cell>
          <cell r="Z86" t="str">
            <v>в земле</v>
          </cell>
        </row>
        <row r="87">
          <cell r="A87" t="str">
            <v>1.2.1.139</v>
          </cell>
          <cell r="B87" t="str">
            <v>G_1.2.1.139</v>
          </cell>
          <cell r="C87" t="str">
            <v>Реконструкция КТПН-782</v>
          </cell>
          <cell r="T87">
            <v>0</v>
          </cell>
          <cell r="U87">
            <v>0</v>
          </cell>
        </row>
        <row r="88">
          <cell r="A88" t="str">
            <v>1.2.1.140</v>
          </cell>
          <cell r="B88" t="str">
            <v>G_1.2.1.140</v>
          </cell>
          <cell r="C88" t="str">
            <v>Реконструкция КТПН-783</v>
          </cell>
          <cell r="T88">
            <v>0</v>
          </cell>
          <cell r="U88">
            <v>0</v>
          </cell>
        </row>
        <row r="89">
          <cell r="A89" t="str">
            <v>1.2.1.141</v>
          </cell>
          <cell r="B89" t="str">
            <v>G_1.2.1.141</v>
          </cell>
          <cell r="C89" t="str">
            <v>Реконструкция КТПН-784</v>
          </cell>
          <cell r="T89">
            <v>0</v>
          </cell>
          <cell r="U89">
            <v>0</v>
          </cell>
        </row>
        <row r="90">
          <cell r="A90" t="str">
            <v>1.2.1.142</v>
          </cell>
          <cell r="B90" t="str">
            <v>G_1.2.1.142</v>
          </cell>
          <cell r="C90" t="str">
            <v>Реконструкция КТПН-785</v>
          </cell>
          <cell r="T90">
            <v>0</v>
          </cell>
          <cell r="U90">
            <v>0</v>
          </cell>
        </row>
        <row r="91">
          <cell r="A91" t="str">
            <v>1.2.1.143</v>
          </cell>
          <cell r="B91" t="str">
            <v>G_1.2.1.143</v>
          </cell>
          <cell r="C91" t="str">
            <v>Реконструкция КТПН-786</v>
          </cell>
          <cell r="T91">
            <v>0</v>
          </cell>
          <cell r="U91">
            <v>0</v>
          </cell>
        </row>
        <row r="92">
          <cell r="A92" t="str">
            <v>1.2.1.144</v>
          </cell>
          <cell r="B92" t="str">
            <v>G_1.2.1.144</v>
          </cell>
          <cell r="C92" t="str">
            <v>Реконструкция КТПН-787</v>
          </cell>
          <cell r="T92">
            <v>0</v>
          </cell>
          <cell r="U92">
            <v>0</v>
          </cell>
        </row>
        <row r="93">
          <cell r="A93" t="str">
            <v>1.2.1.145</v>
          </cell>
          <cell r="B93" t="str">
            <v>G_1.2.1.145</v>
          </cell>
          <cell r="C93" t="str">
            <v>Реконструкция КТПН-658</v>
          </cell>
          <cell r="T93">
            <v>0</v>
          </cell>
          <cell r="U93">
            <v>0</v>
          </cell>
        </row>
        <row r="94">
          <cell r="A94" t="str">
            <v>1.2.1.146</v>
          </cell>
          <cell r="B94" t="str">
            <v>G_1.2.1.146</v>
          </cell>
          <cell r="C94" t="str">
            <v>Реконструкция оборудования ТП-567</v>
          </cell>
          <cell r="T94">
            <v>0</v>
          </cell>
          <cell r="U94">
            <v>0</v>
          </cell>
        </row>
        <row r="95">
          <cell r="A95" t="str">
            <v>1.2.2.47.29</v>
          </cell>
          <cell r="B95" t="str">
            <v>G_1.2.2.47.29</v>
          </cell>
          <cell r="C95" t="str">
            <v>Реконструкция КЛ-6кВ от ПС Строительная ф.19 до оп.1а</v>
          </cell>
          <cell r="E95" t="str">
            <v xml:space="preserve">  КЛ-6кВ от ПС Строительная ф.19 до оп.1а</v>
          </cell>
          <cell r="F95" t="str">
            <v xml:space="preserve">  КЛ-6кВ от ПС Строительная ф.19 до оп.1а</v>
          </cell>
          <cell r="G95" t="str">
            <v xml:space="preserve">  КЛ-6кВ от ПС Строительная ф.19 до оп.1а</v>
          </cell>
          <cell r="H95" t="str">
            <v xml:space="preserve">  КЛ-6кВ от ПС Строительная ф.19 до оп.1а</v>
          </cell>
          <cell r="I95">
            <v>6</v>
          </cell>
          <cell r="J95">
            <v>6</v>
          </cell>
          <cell r="K95">
            <v>6</v>
          </cell>
          <cell r="L95">
            <v>6</v>
          </cell>
          <cell r="N95">
            <v>2</v>
          </cell>
          <cell r="O95">
            <v>2</v>
          </cell>
          <cell r="R95" t="str">
            <v>кабель</v>
          </cell>
          <cell r="S95" t="str">
            <v>кабель</v>
          </cell>
          <cell r="T95">
            <v>0</v>
          </cell>
          <cell r="U95">
            <v>8.6999999999999994E-2</v>
          </cell>
          <cell r="Y95" t="str">
            <v>в земле</v>
          </cell>
          <cell r="Z95" t="str">
            <v>в земле</v>
          </cell>
        </row>
        <row r="96">
          <cell r="A96" t="str">
            <v>1.2.2.47.30</v>
          </cell>
          <cell r="B96" t="str">
            <v>G_1.2.2.47.30</v>
          </cell>
          <cell r="C96" t="str">
            <v>Реконструкция КЛ-10кВ ТП-267 до ТП-264</v>
          </cell>
          <cell r="E96" t="str">
            <v xml:space="preserve">  КЛ-10кВ ТП-267 до ТП-264</v>
          </cell>
          <cell r="F96" t="str">
            <v xml:space="preserve">  КЛ-10кВ ТП-267 до ТП-264</v>
          </cell>
          <cell r="G96" t="str">
            <v xml:space="preserve">  КЛ-10кВ ТП-267 до ТП-264</v>
          </cell>
          <cell r="H96" t="str">
            <v xml:space="preserve">  КЛ-10кВ ТП-267 до ТП-264</v>
          </cell>
          <cell r="I96">
            <v>10</v>
          </cell>
          <cell r="J96">
            <v>10</v>
          </cell>
          <cell r="K96">
            <v>10</v>
          </cell>
          <cell r="L96">
            <v>10</v>
          </cell>
          <cell r="M96">
            <v>1984</v>
          </cell>
          <cell r="N96">
            <v>2</v>
          </cell>
          <cell r="O96">
            <v>2</v>
          </cell>
          <cell r="Q96" t="str">
            <v>АСБ 3х240</v>
          </cell>
          <cell r="R96" t="str">
            <v>кабель</v>
          </cell>
          <cell r="S96" t="str">
            <v>кабель</v>
          </cell>
          <cell r="T96">
            <v>2.5</v>
          </cell>
          <cell r="U96">
            <v>0.15</v>
          </cell>
          <cell r="Y96" t="str">
            <v>в земле</v>
          </cell>
          <cell r="Z96" t="str">
            <v>в земле</v>
          </cell>
        </row>
        <row r="97">
          <cell r="A97" t="str">
            <v>1.2.2.47.31</v>
          </cell>
          <cell r="B97" t="str">
            <v>G_1.2.2.47.31</v>
          </cell>
          <cell r="C97" t="str">
            <v>Реконструкция КЛ-10кВ ТП-268 доТП-267</v>
          </cell>
          <cell r="E97" t="str">
            <v xml:space="preserve">  КЛ-10кВ ТП-268 доТП-267</v>
          </cell>
          <cell r="F97" t="str">
            <v xml:space="preserve">  КЛ-10кВ ТП-268 доТП-267</v>
          </cell>
          <cell r="G97" t="str">
            <v xml:space="preserve">  КЛ-10кВ ТП-268 доТП-267</v>
          </cell>
          <cell r="H97" t="str">
            <v xml:space="preserve">  КЛ-10кВ ТП-268 доТП-267</v>
          </cell>
          <cell r="I97">
            <v>10</v>
          </cell>
          <cell r="J97">
            <v>10</v>
          </cell>
          <cell r="K97">
            <v>10</v>
          </cell>
          <cell r="L97">
            <v>10</v>
          </cell>
          <cell r="M97">
            <v>1984</v>
          </cell>
          <cell r="N97">
            <v>2</v>
          </cell>
          <cell r="O97">
            <v>2</v>
          </cell>
          <cell r="Q97" t="str">
            <v>АСБ 3х120</v>
          </cell>
          <cell r="R97" t="str">
            <v>кабель</v>
          </cell>
          <cell r="S97" t="str">
            <v>кабель</v>
          </cell>
          <cell r="T97">
            <v>1</v>
          </cell>
          <cell r="U97">
            <v>0.24</v>
          </cell>
          <cell r="Y97" t="str">
            <v>в земле</v>
          </cell>
          <cell r="Z97" t="str">
            <v>в земле</v>
          </cell>
        </row>
        <row r="98">
          <cell r="A98" t="str">
            <v>1.2.2.47.32</v>
          </cell>
          <cell r="B98" t="str">
            <v>G_1.2.2.47.32</v>
          </cell>
          <cell r="C98" t="str">
            <v>Реконструкция КЛ-10кВ  от опоры №27 ф.Олимпийская 108;212 до места врезки в КЛ-10кВ от РП"АСКТ"-КТПН № 672,КТПН №675 с перезаводской в РП(ТП) -2х1000кВА пос.ПСО-34</v>
          </cell>
          <cell r="E98" t="str">
            <v xml:space="preserve">  КЛ-10кВ  от опоры №27 ф.Олимпийская 108;212 до места врезки в КЛ-10кВ от РП"АСКТ"-КТПН № 672,КТПН №675 с перезаводской в РП(ТП) -2х1000кВА пос.ПСО-34</v>
          </cell>
          <cell r="F98" t="str">
            <v xml:space="preserve">  КЛ-10кВ  от опоры №27 ф.Олимпийская 108;212 до места врезки в КЛ-10кВ от РП"АСКТ"-КТПН № 672,КТПН №675 с перезаводской в РП(ТП) -2х1000кВА пос.ПСО-34</v>
          </cell>
          <cell r="G98" t="str">
            <v xml:space="preserve">  КЛ-10кВ  от опоры №27 ф.Олимпийская 108;212 до места врезки в КЛ-10кВ от РП"АСКТ"-КТПН № 672,КТПН №675 с перезаводской в РП(ТП) -2х1000кВА пос.ПСО-34</v>
          </cell>
          <cell r="H98" t="str">
            <v xml:space="preserve">  КЛ-10кВ  от опоры №27 ф.Олимпийская 108;212 до места врезки в КЛ-10кВ от РП"АСКТ"-КТПН № 672,КТПН №675 с перезаводской в РП(ТП) -2х1000кВА пос.ПСО-34</v>
          </cell>
          <cell r="I98">
            <v>10</v>
          </cell>
          <cell r="J98">
            <v>10</v>
          </cell>
          <cell r="K98">
            <v>10</v>
          </cell>
          <cell r="L98">
            <v>10</v>
          </cell>
          <cell r="M98">
            <v>2018</v>
          </cell>
          <cell r="N98">
            <v>2</v>
          </cell>
          <cell r="O98">
            <v>2</v>
          </cell>
          <cell r="Q98" t="str">
            <v>АСБ 3х150</v>
          </cell>
          <cell r="R98" t="str">
            <v>кабель</v>
          </cell>
          <cell r="S98" t="str">
            <v>кабель</v>
          </cell>
          <cell r="T98">
            <v>1.06</v>
          </cell>
          <cell r="U98">
            <v>0.56999999999999995</v>
          </cell>
          <cell r="Y98" t="str">
            <v>в земле</v>
          </cell>
          <cell r="Z98" t="str">
            <v>в земле</v>
          </cell>
        </row>
        <row r="99">
          <cell r="A99" t="str">
            <v>1.2.2.196.43</v>
          </cell>
          <cell r="B99" t="str">
            <v>G_1.2.2.196.43</v>
          </cell>
          <cell r="C99" t="str">
            <v>Реконструкция КЛ-0,4кВ от ТП-513 до ул.Крылова 45</v>
          </cell>
          <cell r="E99" t="str">
            <v xml:space="preserve">  КЛ-0,4кВ от ТП-513 до ул.Крылова 45</v>
          </cell>
          <cell r="F99" t="str">
            <v xml:space="preserve">  КЛ-0,4кВ от ТП-513 до ул.Крылова 45</v>
          </cell>
          <cell r="G99" t="str">
            <v xml:space="preserve">  КЛ-0,4кВ от ТП-513 до ул.Крылова 45</v>
          </cell>
          <cell r="H99" t="str">
            <v xml:space="preserve">  КЛ-0,4кВ от ТП-513 до ул.Крылова 45</v>
          </cell>
          <cell r="I99">
            <v>0.4</v>
          </cell>
          <cell r="J99">
            <v>0.4</v>
          </cell>
          <cell r="K99">
            <v>0.4</v>
          </cell>
          <cell r="L99">
            <v>0.4</v>
          </cell>
          <cell r="M99">
            <v>1989</v>
          </cell>
          <cell r="N99">
            <v>2</v>
          </cell>
          <cell r="O99">
            <v>2</v>
          </cell>
          <cell r="P99" t="str">
            <v>АВВГ 3х70+1х35</v>
          </cell>
          <cell r="Q99" t="str">
            <v>АСБ 3х240</v>
          </cell>
          <cell r="R99" t="str">
            <v>кабель</v>
          </cell>
          <cell r="S99" t="str">
            <v>кабель</v>
          </cell>
          <cell r="T99">
            <v>0.3</v>
          </cell>
          <cell r="U99">
            <v>0.26200000000000001</v>
          </cell>
          <cell r="Y99" t="str">
            <v>в земле</v>
          </cell>
          <cell r="Z99" t="str">
            <v>в земле</v>
          </cell>
        </row>
        <row r="100">
          <cell r="A100" t="str">
            <v>1.2.2.196.44</v>
          </cell>
          <cell r="B100" t="str">
            <v>G_1.2.2.196.44</v>
          </cell>
          <cell r="C100" t="str">
            <v>Реконструкция КЛ-0,4кВ ТП-261 ЦТП-36</v>
          </cell>
          <cell r="E100" t="str">
            <v xml:space="preserve">  КЛ-0,4кВ ТП-261 ЦТП-36</v>
          </cell>
          <cell r="F100" t="str">
            <v xml:space="preserve">  КЛ-0,4кВ ТП-261 ЦТП-36</v>
          </cell>
          <cell r="G100" t="str">
            <v xml:space="preserve">  КЛ-0,4кВ ТП-261 ЦТП-36</v>
          </cell>
          <cell r="H100" t="str">
            <v xml:space="preserve">  КЛ-0,4кВ ТП-261 ЦТП-36</v>
          </cell>
          <cell r="I100">
            <v>0.4</v>
          </cell>
          <cell r="J100">
            <v>0.4</v>
          </cell>
          <cell r="K100">
            <v>0.4</v>
          </cell>
          <cell r="L100">
            <v>0.4</v>
          </cell>
          <cell r="M100">
            <v>1986</v>
          </cell>
          <cell r="N100">
            <v>2</v>
          </cell>
          <cell r="O100">
            <v>2</v>
          </cell>
          <cell r="P100" t="str">
            <v>2АВВГ 3х70+1х35</v>
          </cell>
          <cell r="Q100" t="str">
            <v>АВБбШв 4х120</v>
          </cell>
          <cell r="R100" t="str">
            <v>кабель</v>
          </cell>
          <cell r="S100" t="str">
            <v>кабель</v>
          </cell>
          <cell r="T100">
            <v>0.36799999999999999</v>
          </cell>
          <cell r="U100">
            <v>0.45800000000000002</v>
          </cell>
          <cell r="Y100" t="str">
            <v>в земле</v>
          </cell>
          <cell r="Z100" t="str">
            <v>в земле</v>
          </cell>
        </row>
        <row r="101">
          <cell r="A101" t="str">
            <v>1.2.2.196.45</v>
          </cell>
          <cell r="B101" t="str">
            <v>G_1.2.2.196.45</v>
          </cell>
          <cell r="C101" t="str">
            <v>Реконструкция КЛ-0,4кВ ТП-263-Декабристов 7/1</v>
          </cell>
          <cell r="E101" t="str">
            <v xml:space="preserve">  КЛ-0,4кВ ТП-263-Декабристов 7/1</v>
          </cell>
          <cell r="F101" t="str">
            <v xml:space="preserve">  КЛ-0,4кВ ТП-263-Декабристов 7/1</v>
          </cell>
          <cell r="G101" t="str">
            <v xml:space="preserve">  КЛ-0,4кВ ТП-263-Декабристов 7/1</v>
          </cell>
          <cell r="H101" t="str">
            <v xml:space="preserve">  КЛ-0,4кВ ТП-263-Декабристов 7/1</v>
          </cell>
          <cell r="I101">
            <v>0.4</v>
          </cell>
          <cell r="J101">
            <v>0.4</v>
          </cell>
          <cell r="K101">
            <v>0.4</v>
          </cell>
          <cell r="L101">
            <v>0.4</v>
          </cell>
          <cell r="M101">
            <v>1993</v>
          </cell>
          <cell r="N101">
            <v>2</v>
          </cell>
          <cell r="O101">
            <v>2</v>
          </cell>
          <cell r="P101" t="str">
            <v>2ААБВ 3х95+1х50</v>
          </cell>
          <cell r="Q101" t="str">
            <v>АВБбШв 4х120</v>
          </cell>
          <cell r="R101" t="str">
            <v>кабель</v>
          </cell>
          <cell r="S101" t="str">
            <v>кабель</v>
          </cell>
          <cell r="T101">
            <v>0.3</v>
          </cell>
          <cell r="U101">
            <v>0.3</v>
          </cell>
          <cell r="Y101" t="str">
            <v>в земле</v>
          </cell>
          <cell r="Z101" t="str">
            <v>в земле</v>
          </cell>
        </row>
        <row r="102">
          <cell r="A102" t="str">
            <v>1.2.2.196.46</v>
          </cell>
          <cell r="B102" t="str">
            <v>G_1.2.2.196.46</v>
          </cell>
          <cell r="C102" t="str">
            <v>Реконструкция КЛ-0,4кВ  ТП-332 Лермонтова 2</v>
          </cell>
          <cell r="E102" t="str">
            <v xml:space="preserve">  КЛ-0,4кВ  ТП-332 Лермонтова 2</v>
          </cell>
          <cell r="F102" t="str">
            <v xml:space="preserve">  КЛ-0,4кВ  ТП-332 Лермонтова 2</v>
          </cell>
          <cell r="G102" t="str">
            <v xml:space="preserve">  КЛ-0,4кВ  ТП-332 Лермонтова 2</v>
          </cell>
          <cell r="H102" t="str">
            <v xml:space="preserve">  КЛ-0,4кВ  ТП-332 Лермонтова 2</v>
          </cell>
          <cell r="I102">
            <v>0.4</v>
          </cell>
          <cell r="J102">
            <v>0.4</v>
          </cell>
          <cell r="K102">
            <v>0.4</v>
          </cell>
          <cell r="L102">
            <v>0.4</v>
          </cell>
          <cell r="N102">
            <v>2</v>
          </cell>
          <cell r="O102">
            <v>2</v>
          </cell>
          <cell r="Q102" t="str">
            <v>АВБбШв 4х95</v>
          </cell>
          <cell r="R102" t="str">
            <v>кабель</v>
          </cell>
          <cell r="S102" t="str">
            <v>кабель</v>
          </cell>
          <cell r="T102">
            <v>0.4</v>
          </cell>
          <cell r="U102">
            <v>0.79800000000000004</v>
          </cell>
          <cell r="Y102" t="str">
            <v>в земле</v>
          </cell>
          <cell r="Z102" t="str">
            <v>в земле</v>
          </cell>
        </row>
        <row r="103">
          <cell r="A103" t="str">
            <v>1.6.69</v>
          </cell>
          <cell r="B103" t="str">
            <v>G_1.6.69</v>
          </cell>
          <cell r="C103" t="str">
            <v>Модернизация ОПС. Нефтеюганское ш 15, Аэрофлотская,23</v>
          </cell>
          <cell r="Q103" t="str">
            <v>АВБбШв 4х150</v>
          </cell>
          <cell r="R103" t="str">
            <v>кабель</v>
          </cell>
          <cell r="S103" t="str">
            <v>кабель</v>
          </cell>
          <cell r="T103">
            <v>0</v>
          </cell>
          <cell r="U103">
            <v>0</v>
          </cell>
          <cell r="Y103" t="str">
            <v>в земле</v>
          </cell>
          <cell r="Z103" t="str">
            <v>в земле</v>
          </cell>
        </row>
        <row r="104">
          <cell r="A104" t="str">
            <v>1.6.72</v>
          </cell>
          <cell r="B104" t="str">
            <v>G_1.6.72</v>
          </cell>
          <cell r="C104" t="str">
            <v>Виброкаток двухвальцовый BOMAG BW 75 H E-Start</v>
          </cell>
          <cell r="T104">
            <v>0</v>
          </cell>
          <cell r="U104">
            <v>0</v>
          </cell>
        </row>
        <row r="105">
          <cell r="A105">
            <v>0</v>
          </cell>
          <cell r="B105">
            <v>0</v>
          </cell>
          <cell r="C105">
            <v>0</v>
          </cell>
        </row>
        <row r="106">
          <cell r="A106">
            <v>0</v>
          </cell>
          <cell r="B106">
            <v>0</v>
          </cell>
          <cell r="C106">
            <v>0</v>
          </cell>
        </row>
        <row r="107">
          <cell r="A107">
            <v>0</v>
          </cell>
          <cell r="B107">
            <v>0</v>
          </cell>
          <cell r="C107">
            <v>0</v>
          </cell>
        </row>
        <row r="108">
          <cell r="A108">
            <v>0</v>
          </cell>
          <cell r="B108">
            <v>0</v>
          </cell>
          <cell r="C108">
            <v>0</v>
          </cell>
        </row>
        <row r="109">
          <cell r="A109">
            <v>0</v>
          </cell>
          <cell r="B109">
            <v>0</v>
          </cell>
          <cell r="C109">
            <v>0</v>
          </cell>
        </row>
        <row r="110">
          <cell r="A110">
            <v>0</v>
          </cell>
          <cell r="B110">
            <v>0</v>
          </cell>
          <cell r="C110">
            <v>0</v>
          </cell>
        </row>
        <row r="111">
          <cell r="A111">
            <v>0</v>
          </cell>
          <cell r="B111">
            <v>0</v>
          </cell>
          <cell r="C111">
            <v>0</v>
          </cell>
        </row>
        <row r="112">
          <cell r="A112">
            <v>0</v>
          </cell>
          <cell r="B112">
            <v>0</v>
          </cell>
          <cell r="C112">
            <v>0</v>
          </cell>
        </row>
        <row r="113">
          <cell r="A113">
            <v>0</v>
          </cell>
          <cell r="B113">
            <v>0</v>
          </cell>
          <cell r="C113">
            <v>0</v>
          </cell>
        </row>
        <row r="114">
          <cell r="A114">
            <v>0</v>
          </cell>
          <cell r="B114">
            <v>0</v>
          </cell>
          <cell r="C114">
            <v>0</v>
          </cell>
        </row>
        <row r="115">
          <cell r="A115">
            <v>0</v>
          </cell>
          <cell r="B115">
            <v>0</v>
          </cell>
          <cell r="C115">
            <v>0</v>
          </cell>
        </row>
        <row r="116">
          <cell r="A116">
            <v>0</v>
          </cell>
          <cell r="B116">
            <v>0</v>
          </cell>
          <cell r="C116">
            <v>0</v>
          </cell>
        </row>
        <row r="117">
          <cell r="A117">
            <v>0</v>
          </cell>
          <cell r="B117">
            <v>0</v>
          </cell>
          <cell r="C117">
            <v>0</v>
          </cell>
        </row>
        <row r="118">
          <cell r="A118">
            <v>0</v>
          </cell>
          <cell r="B118">
            <v>0</v>
          </cell>
          <cell r="C118">
            <v>0</v>
          </cell>
        </row>
        <row r="119">
          <cell r="A119">
            <v>0</v>
          </cell>
          <cell r="B119">
            <v>0</v>
          </cell>
          <cell r="C119">
            <v>0</v>
          </cell>
        </row>
        <row r="120">
          <cell r="A120">
            <v>0</v>
          </cell>
          <cell r="B120">
            <v>0</v>
          </cell>
          <cell r="C120">
            <v>0</v>
          </cell>
        </row>
        <row r="121">
          <cell r="A121">
            <v>0</v>
          </cell>
          <cell r="B121">
            <v>0</v>
          </cell>
          <cell r="C121">
            <v>0</v>
          </cell>
        </row>
        <row r="122">
          <cell r="A122">
            <v>0</v>
          </cell>
          <cell r="B122">
            <v>0</v>
          </cell>
          <cell r="C122">
            <v>0</v>
          </cell>
        </row>
        <row r="123">
          <cell r="A123">
            <v>0</v>
          </cell>
          <cell r="B123">
            <v>0</v>
          </cell>
          <cell r="C123">
            <v>0</v>
          </cell>
        </row>
        <row r="124">
          <cell r="A124">
            <v>0</v>
          </cell>
          <cell r="B124">
            <v>0</v>
          </cell>
          <cell r="C124">
            <v>0</v>
          </cell>
        </row>
        <row r="125">
          <cell r="A125">
            <v>0</v>
          </cell>
          <cell r="B125">
            <v>0</v>
          </cell>
          <cell r="C125">
            <v>0</v>
          </cell>
        </row>
        <row r="126">
          <cell r="A126">
            <v>0</v>
          </cell>
          <cell r="B126">
            <v>0</v>
          </cell>
          <cell r="C126">
            <v>0</v>
          </cell>
        </row>
        <row r="127">
          <cell r="A127">
            <v>0</v>
          </cell>
          <cell r="B127">
            <v>0</v>
          </cell>
          <cell r="C127">
            <v>0</v>
          </cell>
        </row>
        <row r="128">
          <cell r="A128">
            <v>0</v>
          </cell>
          <cell r="B128">
            <v>0</v>
          </cell>
          <cell r="C128">
            <v>0</v>
          </cell>
        </row>
        <row r="129">
          <cell r="A129">
            <v>0</v>
          </cell>
          <cell r="B129">
            <v>0</v>
          </cell>
          <cell r="C129">
            <v>0</v>
          </cell>
        </row>
        <row r="130">
          <cell r="A130">
            <v>0</v>
          </cell>
          <cell r="B130">
            <v>0</v>
          </cell>
          <cell r="C130">
            <v>0</v>
          </cell>
        </row>
        <row r="131">
          <cell r="A131">
            <v>0</v>
          </cell>
          <cell r="B131">
            <v>0</v>
          </cell>
          <cell r="C131">
            <v>0</v>
          </cell>
        </row>
        <row r="132">
          <cell r="A132">
            <v>0</v>
          </cell>
          <cell r="B132">
            <v>0</v>
          </cell>
          <cell r="C132">
            <v>0</v>
          </cell>
        </row>
        <row r="133">
          <cell r="A133">
            <v>0</v>
          </cell>
          <cell r="B133">
            <v>0</v>
          </cell>
          <cell r="C133">
            <v>0</v>
          </cell>
        </row>
        <row r="134">
          <cell r="A134">
            <v>0</v>
          </cell>
          <cell r="B134">
            <v>0</v>
          </cell>
          <cell r="C134">
            <v>0</v>
          </cell>
        </row>
        <row r="135">
          <cell r="A135">
            <v>0</v>
          </cell>
          <cell r="B135">
            <v>0</v>
          </cell>
          <cell r="C135">
            <v>0</v>
          </cell>
        </row>
        <row r="136">
          <cell r="A136">
            <v>0</v>
          </cell>
          <cell r="B136">
            <v>0</v>
          </cell>
          <cell r="C136">
            <v>0</v>
          </cell>
        </row>
        <row r="137">
          <cell r="A137">
            <v>0</v>
          </cell>
          <cell r="B137">
            <v>0</v>
          </cell>
          <cell r="C137">
            <v>0</v>
          </cell>
        </row>
        <row r="138">
          <cell r="A138">
            <v>0</v>
          </cell>
          <cell r="B138">
            <v>0</v>
          </cell>
          <cell r="C138">
            <v>0</v>
          </cell>
        </row>
        <row r="139">
          <cell r="A139">
            <v>0</v>
          </cell>
          <cell r="B139">
            <v>0</v>
          </cell>
          <cell r="C139">
            <v>0</v>
          </cell>
        </row>
        <row r="140">
          <cell r="A140">
            <v>0</v>
          </cell>
          <cell r="B140">
            <v>0</v>
          </cell>
          <cell r="C140">
            <v>0</v>
          </cell>
        </row>
        <row r="141">
          <cell r="A141">
            <v>0</v>
          </cell>
          <cell r="B141">
            <v>0</v>
          </cell>
          <cell r="C141">
            <v>0</v>
          </cell>
        </row>
        <row r="142">
          <cell r="A142">
            <v>0</v>
          </cell>
          <cell r="B142">
            <v>0</v>
          </cell>
          <cell r="C142">
            <v>0</v>
          </cell>
        </row>
        <row r="143">
          <cell r="A143">
            <v>0</v>
          </cell>
          <cell r="B143">
            <v>0</v>
          </cell>
          <cell r="C143">
            <v>0</v>
          </cell>
        </row>
        <row r="144">
          <cell r="A144">
            <v>0</v>
          </cell>
          <cell r="B144">
            <v>0</v>
          </cell>
          <cell r="C144">
            <v>0</v>
          </cell>
        </row>
        <row r="145">
          <cell r="A145">
            <v>0</v>
          </cell>
          <cell r="B145">
            <v>0</v>
          </cell>
          <cell r="C145">
            <v>0</v>
          </cell>
        </row>
        <row r="146">
          <cell r="A146">
            <v>0</v>
          </cell>
          <cell r="B146">
            <v>0</v>
          </cell>
          <cell r="C146">
            <v>0</v>
          </cell>
        </row>
        <row r="147">
          <cell r="A147">
            <v>0</v>
          </cell>
          <cell r="B147">
            <v>0</v>
          </cell>
          <cell r="C147">
            <v>0</v>
          </cell>
        </row>
        <row r="148">
          <cell r="A148">
            <v>0</v>
          </cell>
          <cell r="B148">
            <v>0</v>
          </cell>
          <cell r="C148">
            <v>0</v>
          </cell>
        </row>
        <row r="149">
          <cell r="A149">
            <v>0</v>
          </cell>
          <cell r="B149">
            <v>0</v>
          </cell>
          <cell r="C149">
            <v>0</v>
          </cell>
        </row>
        <row r="150">
          <cell r="A150">
            <v>0</v>
          </cell>
          <cell r="B150">
            <v>0</v>
          </cell>
          <cell r="C150">
            <v>0</v>
          </cell>
        </row>
        <row r="151">
          <cell r="A151">
            <v>0</v>
          </cell>
          <cell r="B151">
            <v>0</v>
          </cell>
          <cell r="C151">
            <v>0</v>
          </cell>
        </row>
        <row r="152">
          <cell r="A152">
            <v>0</v>
          </cell>
          <cell r="B152">
            <v>0</v>
          </cell>
          <cell r="C152">
            <v>0</v>
          </cell>
        </row>
        <row r="153">
          <cell r="A153">
            <v>0</v>
          </cell>
          <cell r="B153">
            <v>0</v>
          </cell>
          <cell r="C153">
            <v>0</v>
          </cell>
        </row>
        <row r="154">
          <cell r="A154">
            <v>0</v>
          </cell>
          <cell r="B154">
            <v>0</v>
          </cell>
          <cell r="C154">
            <v>0</v>
          </cell>
        </row>
        <row r="155">
          <cell r="A155">
            <v>0</v>
          </cell>
          <cell r="B155">
            <v>0</v>
          </cell>
          <cell r="C155">
            <v>0</v>
          </cell>
        </row>
        <row r="156">
          <cell r="A156">
            <v>0</v>
          </cell>
          <cell r="B156">
            <v>0</v>
          </cell>
          <cell r="C156">
            <v>0</v>
          </cell>
        </row>
        <row r="157">
          <cell r="A157">
            <v>0</v>
          </cell>
          <cell r="B157">
            <v>0</v>
          </cell>
          <cell r="C157">
            <v>0</v>
          </cell>
        </row>
        <row r="158">
          <cell r="A158">
            <v>0</v>
          </cell>
          <cell r="B158">
            <v>0</v>
          </cell>
          <cell r="C158">
            <v>0</v>
          </cell>
        </row>
        <row r="159">
          <cell r="A159">
            <v>0</v>
          </cell>
          <cell r="B159">
            <v>0</v>
          </cell>
          <cell r="C159">
            <v>0</v>
          </cell>
        </row>
        <row r="160">
          <cell r="A160">
            <v>0</v>
          </cell>
          <cell r="B160">
            <v>0</v>
          </cell>
          <cell r="C160">
            <v>0</v>
          </cell>
        </row>
        <row r="161">
          <cell r="A161">
            <v>0</v>
          </cell>
          <cell r="B161">
            <v>0</v>
          </cell>
          <cell r="C161">
            <v>0</v>
          </cell>
        </row>
        <row r="162">
          <cell r="A162">
            <v>0</v>
          </cell>
          <cell r="B162">
            <v>0</v>
          </cell>
          <cell r="C162">
            <v>0</v>
          </cell>
        </row>
        <row r="163">
          <cell r="A163">
            <v>0</v>
          </cell>
          <cell r="B163">
            <v>0</v>
          </cell>
          <cell r="C163">
            <v>0</v>
          </cell>
        </row>
        <row r="164">
          <cell r="A164">
            <v>0</v>
          </cell>
          <cell r="B164">
            <v>0</v>
          </cell>
          <cell r="C164">
            <v>0</v>
          </cell>
        </row>
        <row r="165">
          <cell r="A165">
            <v>0</v>
          </cell>
          <cell r="B165">
            <v>0</v>
          </cell>
          <cell r="C165">
            <v>0</v>
          </cell>
        </row>
        <row r="166">
          <cell r="A166">
            <v>0</v>
          </cell>
          <cell r="B166">
            <v>0</v>
          </cell>
          <cell r="C166">
            <v>0</v>
          </cell>
        </row>
        <row r="167">
          <cell r="A167">
            <v>0</v>
          </cell>
          <cell r="B167">
            <v>0</v>
          </cell>
          <cell r="C167">
            <v>0</v>
          </cell>
        </row>
        <row r="168">
          <cell r="A168">
            <v>0</v>
          </cell>
          <cell r="B168">
            <v>0</v>
          </cell>
          <cell r="C168">
            <v>0</v>
          </cell>
        </row>
        <row r="169">
          <cell r="A169">
            <v>0</v>
          </cell>
          <cell r="B169">
            <v>0</v>
          </cell>
          <cell r="C169">
            <v>0</v>
          </cell>
        </row>
        <row r="170">
          <cell r="A170">
            <v>0</v>
          </cell>
          <cell r="B170">
            <v>0</v>
          </cell>
          <cell r="C170">
            <v>0</v>
          </cell>
        </row>
        <row r="171">
          <cell r="A171">
            <v>0</v>
          </cell>
          <cell r="B171">
            <v>0</v>
          </cell>
          <cell r="C171">
            <v>0</v>
          </cell>
        </row>
        <row r="172">
          <cell r="A172">
            <v>0</v>
          </cell>
          <cell r="B172">
            <v>0</v>
          </cell>
          <cell r="C172">
            <v>0</v>
          </cell>
        </row>
        <row r="173">
          <cell r="A173">
            <v>0</v>
          </cell>
          <cell r="B173">
            <v>0</v>
          </cell>
          <cell r="C173">
            <v>0</v>
          </cell>
        </row>
        <row r="174">
          <cell r="A174">
            <v>0</v>
          </cell>
          <cell r="B174">
            <v>0</v>
          </cell>
          <cell r="C174">
            <v>0</v>
          </cell>
        </row>
        <row r="175">
          <cell r="A175">
            <v>0</v>
          </cell>
          <cell r="B175">
            <v>0</v>
          </cell>
          <cell r="C175">
            <v>0</v>
          </cell>
        </row>
        <row r="176">
          <cell r="A176">
            <v>0</v>
          </cell>
          <cell r="B176">
            <v>0</v>
          </cell>
          <cell r="C176">
            <v>0</v>
          </cell>
        </row>
        <row r="315">
          <cell r="A315">
            <v>0</v>
          </cell>
        </row>
        <row r="316">
          <cell r="A316">
            <v>0</v>
          </cell>
        </row>
        <row r="317">
          <cell r="A317">
            <v>0</v>
          </cell>
        </row>
        <row r="318">
          <cell r="A318">
            <v>0</v>
          </cell>
        </row>
        <row r="319">
          <cell r="A319">
            <v>0</v>
          </cell>
        </row>
        <row r="320">
          <cell r="A320">
            <v>0</v>
          </cell>
        </row>
        <row r="321">
          <cell r="A321">
            <v>0</v>
          </cell>
        </row>
        <row r="322">
          <cell r="A322">
            <v>0</v>
          </cell>
        </row>
        <row r="323">
          <cell r="A323">
            <v>0</v>
          </cell>
        </row>
        <row r="324">
          <cell r="A324">
            <v>0</v>
          </cell>
        </row>
        <row r="325">
          <cell r="A325">
            <v>0</v>
          </cell>
        </row>
        <row r="326">
          <cell r="A326">
            <v>0</v>
          </cell>
        </row>
        <row r="327">
          <cell r="A327">
            <v>0</v>
          </cell>
        </row>
        <row r="328">
          <cell r="A328">
            <v>0</v>
          </cell>
        </row>
        <row r="329">
          <cell r="A329">
            <v>0</v>
          </cell>
        </row>
        <row r="330">
          <cell r="A330">
            <v>0</v>
          </cell>
        </row>
        <row r="331">
          <cell r="A331">
            <v>0</v>
          </cell>
        </row>
        <row r="332">
          <cell r="A332">
            <v>0</v>
          </cell>
        </row>
        <row r="333">
          <cell r="A333">
            <v>0</v>
          </cell>
        </row>
        <row r="334">
          <cell r="A334">
            <v>0</v>
          </cell>
        </row>
        <row r="335">
          <cell r="A335">
            <v>0</v>
          </cell>
        </row>
        <row r="336">
          <cell r="A336">
            <v>0</v>
          </cell>
        </row>
        <row r="337">
          <cell r="A337">
            <v>0</v>
          </cell>
        </row>
        <row r="338">
          <cell r="A338">
            <v>0</v>
          </cell>
        </row>
        <row r="339">
          <cell r="A339">
            <v>0</v>
          </cell>
        </row>
        <row r="340">
          <cell r="A340">
            <v>0</v>
          </cell>
        </row>
        <row r="341">
          <cell r="A341">
            <v>0</v>
          </cell>
        </row>
        <row r="342">
          <cell r="A342">
            <v>0</v>
          </cell>
        </row>
        <row r="343">
          <cell r="A343">
            <v>0</v>
          </cell>
        </row>
        <row r="344">
          <cell r="A344">
            <v>0</v>
          </cell>
        </row>
        <row r="345">
          <cell r="A345">
            <v>0</v>
          </cell>
        </row>
        <row r="346">
          <cell r="A346">
            <v>0</v>
          </cell>
        </row>
        <row r="347">
          <cell r="A347">
            <v>0</v>
          </cell>
        </row>
        <row r="348">
          <cell r="A348">
            <v>0</v>
          </cell>
        </row>
        <row r="349">
          <cell r="A349">
            <v>0</v>
          </cell>
        </row>
        <row r="350">
          <cell r="A350">
            <v>0</v>
          </cell>
        </row>
        <row r="351">
          <cell r="A351">
            <v>0</v>
          </cell>
        </row>
        <row r="352">
          <cell r="A352">
            <v>0</v>
          </cell>
        </row>
        <row r="353">
          <cell r="A353">
            <v>0</v>
          </cell>
        </row>
        <row r="354">
          <cell r="A354">
            <v>0</v>
          </cell>
        </row>
        <row r="355">
          <cell r="A355">
            <v>0</v>
          </cell>
        </row>
        <row r="356">
          <cell r="A356">
            <v>0</v>
          </cell>
        </row>
        <row r="357">
          <cell r="A357">
            <v>0</v>
          </cell>
        </row>
        <row r="358">
          <cell r="A358">
            <v>0</v>
          </cell>
        </row>
        <row r="359">
          <cell r="A359">
            <v>0</v>
          </cell>
        </row>
        <row r="360">
          <cell r="A360">
            <v>0</v>
          </cell>
        </row>
        <row r="361">
          <cell r="A361">
            <v>0</v>
          </cell>
        </row>
        <row r="362">
          <cell r="A362">
            <v>0</v>
          </cell>
        </row>
        <row r="363">
          <cell r="A363">
            <v>0</v>
          </cell>
        </row>
        <row r="364">
          <cell r="A364">
            <v>0</v>
          </cell>
        </row>
        <row r="365">
          <cell r="A365">
            <v>0</v>
          </cell>
        </row>
        <row r="366">
          <cell r="A366">
            <v>0</v>
          </cell>
        </row>
        <row r="367">
          <cell r="A367">
            <v>0</v>
          </cell>
        </row>
        <row r="368">
          <cell r="A368">
            <v>0</v>
          </cell>
        </row>
        <row r="369">
          <cell r="A369">
            <v>0</v>
          </cell>
        </row>
        <row r="370">
          <cell r="A370">
            <v>0</v>
          </cell>
        </row>
        <row r="371">
          <cell r="A371">
            <v>0</v>
          </cell>
        </row>
        <row r="372">
          <cell r="A372">
            <v>0</v>
          </cell>
        </row>
        <row r="373">
          <cell r="A373">
            <v>0</v>
          </cell>
        </row>
        <row r="374">
          <cell r="A374">
            <v>0</v>
          </cell>
        </row>
        <row r="375">
          <cell r="A375">
            <v>0</v>
          </cell>
        </row>
        <row r="376">
          <cell r="A376">
            <v>0</v>
          </cell>
        </row>
        <row r="377">
          <cell r="A377">
            <v>0</v>
          </cell>
        </row>
        <row r="378">
          <cell r="A378">
            <v>0</v>
          </cell>
        </row>
        <row r="379">
          <cell r="A379">
            <v>0</v>
          </cell>
        </row>
        <row r="380">
          <cell r="A380">
            <v>0</v>
          </cell>
        </row>
        <row r="381">
          <cell r="A381">
            <v>0</v>
          </cell>
          <cell r="U381" t="e">
            <v>#N/A</v>
          </cell>
        </row>
        <row r="382">
          <cell r="A382">
            <v>0</v>
          </cell>
          <cell r="U382" t="e">
            <v>#N/A</v>
          </cell>
        </row>
        <row r="383">
          <cell r="A383">
            <v>0</v>
          </cell>
          <cell r="U383" t="e">
            <v>#N/A</v>
          </cell>
        </row>
        <row r="384">
          <cell r="A384">
            <v>0</v>
          </cell>
          <cell r="U384" t="e">
            <v>#N/A</v>
          </cell>
        </row>
        <row r="385">
          <cell r="A385">
            <v>0</v>
          </cell>
          <cell r="U385" t="e">
            <v>#N/A</v>
          </cell>
        </row>
        <row r="386">
          <cell r="A386">
            <v>0</v>
          </cell>
          <cell r="U386" t="e">
            <v>#N/A</v>
          </cell>
        </row>
        <row r="387">
          <cell r="A387">
            <v>0</v>
          </cell>
          <cell r="U387" t="e">
            <v>#N/A</v>
          </cell>
        </row>
        <row r="388">
          <cell r="A388">
            <v>0</v>
          </cell>
          <cell r="U388" t="e">
            <v>#N/A</v>
          </cell>
        </row>
        <row r="389">
          <cell r="A389">
            <v>0</v>
          </cell>
          <cell r="U389" t="e">
            <v>#N/A</v>
          </cell>
        </row>
        <row r="390">
          <cell r="A390">
            <v>0</v>
          </cell>
          <cell r="U390" t="e">
            <v>#N/A</v>
          </cell>
        </row>
        <row r="391">
          <cell r="A391">
            <v>0</v>
          </cell>
          <cell r="U391" t="e">
            <v>#N/A</v>
          </cell>
        </row>
        <row r="392">
          <cell r="A392">
            <v>0</v>
          </cell>
          <cell r="U392" t="e">
            <v>#N/A</v>
          </cell>
        </row>
        <row r="393">
          <cell r="A393">
            <v>0</v>
          </cell>
          <cell r="U393" t="e">
            <v>#N/A</v>
          </cell>
        </row>
        <row r="394">
          <cell r="A394">
            <v>0</v>
          </cell>
          <cell r="U394" t="e">
            <v>#N/A</v>
          </cell>
        </row>
        <row r="395">
          <cell r="A395">
            <v>0</v>
          </cell>
          <cell r="U395" t="e">
            <v>#N/A</v>
          </cell>
        </row>
        <row r="396">
          <cell r="A396">
            <v>0</v>
          </cell>
          <cell r="U396" t="e">
            <v>#N/A</v>
          </cell>
        </row>
        <row r="397">
          <cell r="A397">
            <v>0</v>
          </cell>
          <cell r="U397" t="e">
            <v>#N/A</v>
          </cell>
        </row>
        <row r="398">
          <cell r="A398">
            <v>0</v>
          </cell>
          <cell r="U398" t="e">
            <v>#N/A</v>
          </cell>
        </row>
        <row r="399">
          <cell r="A399">
            <v>0</v>
          </cell>
          <cell r="U399" t="e">
            <v>#N/A</v>
          </cell>
        </row>
        <row r="400">
          <cell r="A400">
            <v>0</v>
          </cell>
          <cell r="U400" t="e">
            <v>#N/A</v>
          </cell>
        </row>
        <row r="401">
          <cell r="A401">
            <v>0</v>
          </cell>
          <cell r="U401" t="e">
            <v>#N/A</v>
          </cell>
        </row>
        <row r="402">
          <cell r="A402">
            <v>0</v>
          </cell>
          <cell r="U402" t="e">
            <v>#N/A</v>
          </cell>
        </row>
        <row r="403">
          <cell r="A403">
            <v>0</v>
          </cell>
          <cell r="U403" t="e">
            <v>#N/A</v>
          </cell>
        </row>
        <row r="404">
          <cell r="A404">
            <v>0</v>
          </cell>
          <cell r="U404" t="e">
            <v>#N/A</v>
          </cell>
        </row>
        <row r="405">
          <cell r="A405">
            <v>0</v>
          </cell>
          <cell r="U405" t="e">
            <v>#N/A</v>
          </cell>
        </row>
        <row r="406">
          <cell r="A406">
            <v>0</v>
          </cell>
          <cell r="U406" t="e">
            <v>#N/A</v>
          </cell>
        </row>
        <row r="407">
          <cell r="A407">
            <v>0</v>
          </cell>
          <cell r="U407" t="e">
            <v>#N/A</v>
          </cell>
        </row>
        <row r="408">
          <cell r="A408">
            <v>0</v>
          </cell>
          <cell r="U408" t="e">
            <v>#N/A</v>
          </cell>
        </row>
        <row r="409">
          <cell r="A409">
            <v>0</v>
          </cell>
          <cell r="U409" t="e">
            <v>#N/A</v>
          </cell>
        </row>
        <row r="410">
          <cell r="A410">
            <v>0</v>
          </cell>
          <cell r="U410" t="e">
            <v>#N/A</v>
          </cell>
        </row>
        <row r="411">
          <cell r="A411">
            <v>0</v>
          </cell>
          <cell r="U411" t="e">
            <v>#N/A</v>
          </cell>
        </row>
        <row r="412">
          <cell r="A412">
            <v>0</v>
          </cell>
          <cell r="U412" t="e">
            <v>#N/A</v>
          </cell>
        </row>
        <row r="413">
          <cell r="A413">
            <v>0</v>
          </cell>
          <cell r="U413" t="e">
            <v>#N/A</v>
          </cell>
        </row>
        <row r="414">
          <cell r="A414">
            <v>0</v>
          </cell>
          <cell r="U414" t="e">
            <v>#N/A</v>
          </cell>
        </row>
        <row r="415">
          <cell r="A415">
            <v>0</v>
          </cell>
          <cell r="U415" t="e">
            <v>#N/A</v>
          </cell>
        </row>
        <row r="416">
          <cell r="A416">
            <v>0</v>
          </cell>
          <cell r="U416" t="e">
            <v>#N/A</v>
          </cell>
        </row>
        <row r="417">
          <cell r="A417">
            <v>0</v>
          </cell>
          <cell r="U417" t="e">
            <v>#N/A</v>
          </cell>
        </row>
        <row r="418">
          <cell r="A418">
            <v>0</v>
          </cell>
          <cell r="U418" t="e">
            <v>#N/A</v>
          </cell>
        </row>
        <row r="419">
          <cell r="A419">
            <v>0</v>
          </cell>
          <cell r="U419" t="e">
            <v>#N/A</v>
          </cell>
        </row>
        <row r="420">
          <cell r="A420">
            <v>0</v>
          </cell>
          <cell r="U420" t="e">
            <v>#N/A</v>
          </cell>
        </row>
        <row r="421">
          <cell r="A421">
            <v>0</v>
          </cell>
          <cell r="U421" t="e">
            <v>#N/A</v>
          </cell>
        </row>
        <row r="422">
          <cell r="A422">
            <v>0</v>
          </cell>
          <cell r="U422" t="e">
            <v>#N/A</v>
          </cell>
        </row>
        <row r="423">
          <cell r="A423">
            <v>0</v>
          </cell>
          <cell r="U423" t="e">
            <v>#N/A</v>
          </cell>
        </row>
        <row r="424">
          <cell r="A424">
            <v>0</v>
          </cell>
          <cell r="U424" t="e">
            <v>#N/A</v>
          </cell>
        </row>
        <row r="425">
          <cell r="A425">
            <v>0</v>
          </cell>
          <cell r="U425" t="e">
            <v>#N/A</v>
          </cell>
        </row>
        <row r="426">
          <cell r="A426">
            <v>0</v>
          </cell>
          <cell r="U426" t="e">
            <v>#N/A</v>
          </cell>
        </row>
        <row r="427">
          <cell r="A427">
            <v>0</v>
          </cell>
          <cell r="U427" t="e">
            <v>#N/A</v>
          </cell>
        </row>
        <row r="428">
          <cell r="A428">
            <v>0</v>
          </cell>
          <cell r="U428" t="e">
            <v>#N/A</v>
          </cell>
        </row>
        <row r="429">
          <cell r="A429">
            <v>0</v>
          </cell>
          <cell r="U429" t="e">
            <v>#N/A</v>
          </cell>
        </row>
        <row r="430">
          <cell r="A430">
            <v>0</v>
          </cell>
          <cell r="U430" t="e">
            <v>#N/A</v>
          </cell>
        </row>
        <row r="431">
          <cell r="A431">
            <v>0</v>
          </cell>
          <cell r="U431" t="e">
            <v>#N/A</v>
          </cell>
        </row>
        <row r="432">
          <cell r="A432">
            <v>0</v>
          </cell>
          <cell r="U432" t="e">
            <v>#N/A</v>
          </cell>
        </row>
        <row r="433">
          <cell r="A433">
            <v>0</v>
          </cell>
          <cell r="U433" t="e">
            <v>#N/A</v>
          </cell>
        </row>
        <row r="434">
          <cell r="A434">
            <v>0</v>
          </cell>
          <cell r="U434" t="e">
            <v>#N/A</v>
          </cell>
        </row>
        <row r="435">
          <cell r="A435">
            <v>0</v>
          </cell>
          <cell r="U435" t="e">
            <v>#N/A</v>
          </cell>
        </row>
        <row r="436">
          <cell r="A436">
            <v>0</v>
          </cell>
          <cell r="U436" t="e">
            <v>#N/A</v>
          </cell>
        </row>
        <row r="437">
          <cell r="A437">
            <v>0</v>
          </cell>
          <cell r="U437" t="e">
            <v>#N/A</v>
          </cell>
        </row>
        <row r="438">
          <cell r="A438">
            <v>0</v>
          </cell>
          <cell r="U438" t="e">
            <v>#N/A</v>
          </cell>
        </row>
        <row r="439">
          <cell r="A439">
            <v>0</v>
          </cell>
          <cell r="U439" t="e">
            <v>#N/A</v>
          </cell>
        </row>
        <row r="440">
          <cell r="A440">
            <v>0</v>
          </cell>
          <cell r="U440" t="e">
            <v>#N/A</v>
          </cell>
        </row>
        <row r="441">
          <cell r="A441">
            <v>0</v>
          </cell>
          <cell r="U441" t="e">
            <v>#N/A</v>
          </cell>
        </row>
        <row r="442">
          <cell r="A442">
            <v>0</v>
          </cell>
          <cell r="U442" t="e">
            <v>#N/A</v>
          </cell>
        </row>
        <row r="443">
          <cell r="A443">
            <v>0</v>
          </cell>
          <cell r="U443" t="e">
            <v>#N/A</v>
          </cell>
        </row>
        <row r="444">
          <cell r="A444">
            <v>0</v>
          </cell>
          <cell r="U444" t="e">
            <v>#N/A</v>
          </cell>
        </row>
        <row r="445">
          <cell r="A445">
            <v>0</v>
          </cell>
          <cell r="U445" t="e">
            <v>#N/A</v>
          </cell>
        </row>
        <row r="446">
          <cell r="A446">
            <v>0</v>
          </cell>
          <cell r="U446" t="e">
            <v>#N/A</v>
          </cell>
        </row>
        <row r="447">
          <cell r="A447">
            <v>0</v>
          </cell>
          <cell r="U447" t="e">
            <v>#N/A</v>
          </cell>
        </row>
        <row r="448">
          <cell r="A448">
            <v>0</v>
          </cell>
          <cell r="U448" t="e">
            <v>#N/A</v>
          </cell>
        </row>
        <row r="449">
          <cell r="A449">
            <v>0</v>
          </cell>
          <cell r="U449" t="e">
            <v>#N/A</v>
          </cell>
        </row>
        <row r="450">
          <cell r="A450">
            <v>0</v>
          </cell>
          <cell r="U450" t="e">
            <v>#N/A</v>
          </cell>
        </row>
        <row r="451">
          <cell r="A451">
            <v>0</v>
          </cell>
          <cell r="U451" t="e">
            <v>#N/A</v>
          </cell>
        </row>
        <row r="452">
          <cell r="A452">
            <v>0</v>
          </cell>
          <cell r="U452" t="e">
            <v>#N/A</v>
          </cell>
        </row>
        <row r="453">
          <cell r="A453">
            <v>0</v>
          </cell>
          <cell r="U453" t="e">
            <v>#N/A</v>
          </cell>
        </row>
        <row r="454">
          <cell r="A454">
            <v>0</v>
          </cell>
          <cell r="U454" t="e">
            <v>#N/A</v>
          </cell>
        </row>
        <row r="455">
          <cell r="A455">
            <v>0</v>
          </cell>
          <cell r="U455" t="e">
            <v>#N/A</v>
          </cell>
        </row>
        <row r="456">
          <cell r="A456">
            <v>0</v>
          </cell>
          <cell r="U456" t="e">
            <v>#N/A</v>
          </cell>
        </row>
        <row r="457">
          <cell r="A457">
            <v>0</v>
          </cell>
          <cell r="U457" t="e">
            <v>#N/A</v>
          </cell>
        </row>
        <row r="458">
          <cell r="A458">
            <v>0</v>
          </cell>
          <cell r="U458" t="e">
            <v>#N/A</v>
          </cell>
        </row>
        <row r="459">
          <cell r="A459">
            <v>0</v>
          </cell>
          <cell r="U459" t="e">
            <v>#N/A</v>
          </cell>
        </row>
        <row r="460">
          <cell r="A460">
            <v>0</v>
          </cell>
          <cell r="U460" t="e">
            <v>#N/A</v>
          </cell>
        </row>
        <row r="461">
          <cell r="A461">
            <v>0</v>
          </cell>
          <cell r="U461" t="e">
            <v>#N/A</v>
          </cell>
        </row>
        <row r="462">
          <cell r="A462">
            <v>0</v>
          </cell>
          <cell r="U462" t="e">
            <v>#N/A</v>
          </cell>
        </row>
        <row r="463">
          <cell r="A463">
            <v>0</v>
          </cell>
          <cell r="U463" t="e">
            <v>#N/A</v>
          </cell>
        </row>
        <row r="464">
          <cell r="A464">
            <v>0</v>
          </cell>
          <cell r="U464" t="e">
            <v>#N/A</v>
          </cell>
        </row>
        <row r="465">
          <cell r="A465">
            <v>0</v>
          </cell>
          <cell r="U465" t="e">
            <v>#N/A</v>
          </cell>
        </row>
        <row r="466">
          <cell r="A466">
            <v>0</v>
          </cell>
          <cell r="U466" t="e">
            <v>#N/A</v>
          </cell>
        </row>
        <row r="467">
          <cell r="A467">
            <v>0</v>
          </cell>
          <cell r="U467" t="e">
            <v>#N/A</v>
          </cell>
        </row>
        <row r="468">
          <cell r="A468">
            <v>0</v>
          </cell>
          <cell r="U468" t="e">
            <v>#N/A</v>
          </cell>
        </row>
        <row r="469">
          <cell r="A469">
            <v>0</v>
          </cell>
          <cell r="U469" t="e">
            <v>#N/A</v>
          </cell>
        </row>
        <row r="470">
          <cell r="A470">
            <v>0</v>
          </cell>
          <cell r="U470" t="e">
            <v>#N/A</v>
          </cell>
        </row>
        <row r="471">
          <cell r="A471">
            <v>0</v>
          </cell>
          <cell r="U471" t="e">
            <v>#N/A</v>
          </cell>
        </row>
        <row r="472">
          <cell r="A472">
            <v>0</v>
          </cell>
          <cell r="U472" t="e">
            <v>#N/A</v>
          </cell>
        </row>
        <row r="473">
          <cell r="A473">
            <v>0</v>
          </cell>
          <cell r="U473" t="e">
            <v>#N/A</v>
          </cell>
        </row>
        <row r="474">
          <cell r="A474">
            <v>0</v>
          </cell>
          <cell r="U474" t="e">
            <v>#N/A</v>
          </cell>
        </row>
        <row r="475">
          <cell r="A475">
            <v>0</v>
          </cell>
          <cell r="U475" t="e">
            <v>#N/A</v>
          </cell>
        </row>
        <row r="476">
          <cell r="A476">
            <v>0</v>
          </cell>
          <cell r="U476" t="e">
            <v>#N/A</v>
          </cell>
        </row>
        <row r="477">
          <cell r="A477">
            <v>0</v>
          </cell>
          <cell r="U477" t="e">
            <v>#N/A</v>
          </cell>
        </row>
        <row r="478">
          <cell r="A478">
            <v>0</v>
          </cell>
          <cell r="U478" t="e">
            <v>#N/A</v>
          </cell>
        </row>
        <row r="479">
          <cell r="A479">
            <v>0</v>
          </cell>
          <cell r="U479" t="e">
            <v>#N/A</v>
          </cell>
        </row>
        <row r="480">
          <cell r="A480">
            <v>0</v>
          </cell>
          <cell r="U480" t="e">
            <v>#N/A</v>
          </cell>
        </row>
        <row r="481">
          <cell r="A481">
            <v>0</v>
          </cell>
          <cell r="U481" t="e">
            <v>#N/A</v>
          </cell>
        </row>
        <row r="482">
          <cell r="A482">
            <v>0</v>
          </cell>
          <cell r="U482" t="e">
            <v>#N/A</v>
          </cell>
        </row>
        <row r="483">
          <cell r="A483">
            <v>0</v>
          </cell>
          <cell r="U483" t="e">
            <v>#N/A</v>
          </cell>
        </row>
        <row r="484">
          <cell r="A484">
            <v>0</v>
          </cell>
          <cell r="U484" t="e">
            <v>#N/A</v>
          </cell>
        </row>
        <row r="485">
          <cell r="A485">
            <v>0</v>
          </cell>
          <cell r="U485" t="e">
            <v>#N/A</v>
          </cell>
        </row>
        <row r="486">
          <cell r="A486">
            <v>0</v>
          </cell>
          <cell r="U486" t="e">
            <v>#N/A</v>
          </cell>
        </row>
        <row r="487">
          <cell r="A487">
            <v>0</v>
          </cell>
          <cell r="U487" t="e">
            <v>#N/A</v>
          </cell>
        </row>
        <row r="488">
          <cell r="A488">
            <v>0</v>
          </cell>
          <cell r="U488" t="e">
            <v>#N/A</v>
          </cell>
        </row>
        <row r="489">
          <cell r="A489">
            <v>0</v>
          </cell>
          <cell r="U489" t="e">
            <v>#N/A</v>
          </cell>
        </row>
        <row r="490">
          <cell r="A490">
            <v>0</v>
          </cell>
          <cell r="U490" t="e">
            <v>#N/A</v>
          </cell>
        </row>
        <row r="491">
          <cell r="A491">
            <v>0</v>
          </cell>
          <cell r="U491" t="e">
            <v>#N/A</v>
          </cell>
        </row>
        <row r="492">
          <cell r="A492">
            <v>0</v>
          </cell>
          <cell r="U492" t="e">
            <v>#N/A</v>
          </cell>
        </row>
        <row r="493">
          <cell r="A493">
            <v>0</v>
          </cell>
          <cell r="U493" t="e">
            <v>#N/A</v>
          </cell>
        </row>
        <row r="494">
          <cell r="A494">
            <v>0</v>
          </cell>
          <cell r="U494" t="e">
            <v>#N/A</v>
          </cell>
        </row>
        <row r="495">
          <cell r="A495">
            <v>0</v>
          </cell>
          <cell r="U495" t="e">
            <v>#N/A</v>
          </cell>
        </row>
        <row r="496">
          <cell r="A496">
            <v>0</v>
          </cell>
          <cell r="U496" t="e">
            <v>#N/A</v>
          </cell>
        </row>
        <row r="497">
          <cell r="A497">
            <v>0</v>
          </cell>
          <cell r="U497" t="e">
            <v>#N/A</v>
          </cell>
        </row>
        <row r="498">
          <cell r="A498">
            <v>0</v>
          </cell>
          <cell r="U498" t="e">
            <v>#N/A</v>
          </cell>
        </row>
        <row r="499">
          <cell r="A499">
            <v>0</v>
          </cell>
          <cell r="U499" t="e">
            <v>#N/A</v>
          </cell>
        </row>
        <row r="500">
          <cell r="A500">
            <v>0</v>
          </cell>
          <cell r="U500" t="e">
            <v>#N/A</v>
          </cell>
        </row>
        <row r="501">
          <cell r="A501">
            <v>0</v>
          </cell>
          <cell r="U501" t="e">
            <v>#N/A</v>
          </cell>
        </row>
        <row r="502">
          <cell r="A502">
            <v>0</v>
          </cell>
          <cell r="U502" t="e">
            <v>#N/A</v>
          </cell>
        </row>
        <row r="503">
          <cell r="A503">
            <v>0</v>
          </cell>
          <cell r="U503" t="e">
            <v>#N/A</v>
          </cell>
        </row>
        <row r="504">
          <cell r="A504">
            <v>0</v>
          </cell>
          <cell r="U504" t="e">
            <v>#N/A</v>
          </cell>
        </row>
        <row r="505">
          <cell r="A505">
            <v>0</v>
          </cell>
          <cell r="U505" t="e">
            <v>#N/A</v>
          </cell>
        </row>
        <row r="506">
          <cell r="A506">
            <v>0</v>
          </cell>
          <cell r="U506" t="e">
            <v>#N/A</v>
          </cell>
        </row>
        <row r="507">
          <cell r="A507">
            <v>0</v>
          </cell>
          <cell r="U507" t="e">
            <v>#N/A</v>
          </cell>
        </row>
        <row r="508">
          <cell r="A508">
            <v>0</v>
          </cell>
          <cell r="U508" t="e">
            <v>#N/A</v>
          </cell>
        </row>
        <row r="509">
          <cell r="A509">
            <v>0</v>
          </cell>
          <cell r="U509" t="e">
            <v>#N/A</v>
          </cell>
        </row>
        <row r="510">
          <cell r="A510">
            <v>0</v>
          </cell>
          <cell r="U510" t="e">
            <v>#N/A</v>
          </cell>
        </row>
        <row r="511">
          <cell r="A511">
            <v>0</v>
          </cell>
          <cell r="U511" t="e">
            <v>#N/A</v>
          </cell>
        </row>
        <row r="512">
          <cell r="A512">
            <v>0</v>
          </cell>
          <cell r="U512" t="e">
            <v>#N/A</v>
          </cell>
        </row>
        <row r="513">
          <cell r="A513">
            <v>0</v>
          </cell>
          <cell r="U513" t="e">
            <v>#N/A</v>
          </cell>
        </row>
        <row r="514">
          <cell r="A514">
            <v>0</v>
          </cell>
          <cell r="U514" t="e">
            <v>#N/A</v>
          </cell>
        </row>
        <row r="515">
          <cell r="A515">
            <v>0</v>
          </cell>
          <cell r="U515" t="e">
            <v>#N/A</v>
          </cell>
        </row>
        <row r="516">
          <cell r="A516">
            <v>0</v>
          </cell>
          <cell r="U516" t="e">
            <v>#N/A</v>
          </cell>
        </row>
        <row r="517">
          <cell r="A517">
            <v>0</v>
          </cell>
          <cell r="U517" t="e">
            <v>#N/A</v>
          </cell>
        </row>
        <row r="518">
          <cell r="A518">
            <v>0</v>
          </cell>
          <cell r="U518" t="e">
            <v>#N/A</v>
          </cell>
        </row>
        <row r="519">
          <cell r="A519">
            <v>0</v>
          </cell>
          <cell r="U519" t="e">
            <v>#N/A</v>
          </cell>
        </row>
        <row r="520">
          <cell r="A520">
            <v>0</v>
          </cell>
          <cell r="U520" t="e">
            <v>#N/A</v>
          </cell>
        </row>
        <row r="521">
          <cell r="A521">
            <v>0</v>
          </cell>
          <cell r="U521" t="e">
            <v>#N/A</v>
          </cell>
        </row>
        <row r="522">
          <cell r="A522">
            <v>0</v>
          </cell>
          <cell r="U522" t="e">
            <v>#N/A</v>
          </cell>
        </row>
        <row r="523">
          <cell r="A523">
            <v>0</v>
          </cell>
          <cell r="U523" t="e">
            <v>#N/A</v>
          </cell>
        </row>
        <row r="524">
          <cell r="A524">
            <v>0</v>
          </cell>
          <cell r="U524" t="e">
            <v>#N/A</v>
          </cell>
        </row>
        <row r="525">
          <cell r="A525">
            <v>0</v>
          </cell>
          <cell r="U525" t="e">
            <v>#N/A</v>
          </cell>
        </row>
        <row r="526">
          <cell r="A526">
            <v>0</v>
          </cell>
          <cell r="U526" t="e">
            <v>#N/A</v>
          </cell>
        </row>
        <row r="527">
          <cell r="A527">
            <v>0</v>
          </cell>
          <cell r="U527" t="e">
            <v>#N/A</v>
          </cell>
        </row>
        <row r="528">
          <cell r="A528">
            <v>0</v>
          </cell>
          <cell r="U528" t="e">
            <v>#N/A</v>
          </cell>
        </row>
        <row r="529">
          <cell r="A529">
            <v>0</v>
          </cell>
          <cell r="U529" t="e">
            <v>#N/A</v>
          </cell>
        </row>
        <row r="530">
          <cell r="A530">
            <v>0</v>
          </cell>
          <cell r="U530" t="e">
            <v>#N/A</v>
          </cell>
        </row>
        <row r="531">
          <cell r="A531">
            <v>0</v>
          </cell>
          <cell r="U531" t="e">
            <v>#N/A</v>
          </cell>
        </row>
        <row r="532">
          <cell r="A532">
            <v>0</v>
          </cell>
          <cell r="U532" t="e">
            <v>#N/A</v>
          </cell>
        </row>
        <row r="533">
          <cell r="A533">
            <v>0</v>
          </cell>
          <cell r="U533" t="e">
            <v>#N/A</v>
          </cell>
        </row>
        <row r="534">
          <cell r="A534">
            <v>0</v>
          </cell>
          <cell r="U534" t="e">
            <v>#N/A</v>
          </cell>
        </row>
        <row r="535">
          <cell r="A535">
            <v>0</v>
          </cell>
          <cell r="U535" t="e">
            <v>#N/A</v>
          </cell>
        </row>
        <row r="536">
          <cell r="A536">
            <v>0</v>
          </cell>
          <cell r="U536" t="e">
            <v>#N/A</v>
          </cell>
        </row>
        <row r="537">
          <cell r="A537">
            <v>0</v>
          </cell>
          <cell r="U537" t="e">
            <v>#N/A</v>
          </cell>
        </row>
        <row r="538">
          <cell r="A538">
            <v>0</v>
          </cell>
          <cell r="U538" t="e">
            <v>#N/A</v>
          </cell>
        </row>
        <row r="539">
          <cell r="A539">
            <v>0</v>
          </cell>
          <cell r="U539" t="e">
            <v>#N/A</v>
          </cell>
        </row>
        <row r="540">
          <cell r="A540">
            <v>0</v>
          </cell>
          <cell r="U540" t="e">
            <v>#N/A</v>
          </cell>
        </row>
        <row r="541">
          <cell r="A541">
            <v>0</v>
          </cell>
          <cell r="U541" t="e">
            <v>#N/A</v>
          </cell>
        </row>
        <row r="542">
          <cell r="A542">
            <v>0</v>
          </cell>
          <cell r="U542" t="e">
            <v>#N/A</v>
          </cell>
        </row>
        <row r="543">
          <cell r="A543">
            <v>0</v>
          </cell>
          <cell r="U543" t="e">
            <v>#N/A</v>
          </cell>
        </row>
        <row r="544">
          <cell r="A544">
            <v>0</v>
          </cell>
          <cell r="U544" t="e">
            <v>#N/A</v>
          </cell>
        </row>
        <row r="545">
          <cell r="A545">
            <v>0</v>
          </cell>
          <cell r="U545" t="e">
            <v>#N/A</v>
          </cell>
        </row>
        <row r="546">
          <cell r="A546">
            <v>0</v>
          </cell>
          <cell r="U546" t="e">
            <v>#N/A</v>
          </cell>
        </row>
        <row r="547">
          <cell r="A547">
            <v>0</v>
          </cell>
          <cell r="U547" t="e">
            <v>#N/A</v>
          </cell>
        </row>
        <row r="548">
          <cell r="A548">
            <v>0</v>
          </cell>
          <cell r="U548" t="e">
            <v>#N/A</v>
          </cell>
        </row>
        <row r="549">
          <cell r="A549">
            <v>0</v>
          </cell>
          <cell r="U549" t="e">
            <v>#N/A</v>
          </cell>
        </row>
        <row r="550">
          <cell r="A550">
            <v>0</v>
          </cell>
          <cell r="U550" t="e">
            <v>#N/A</v>
          </cell>
        </row>
        <row r="551">
          <cell r="A551">
            <v>0</v>
          </cell>
          <cell r="U551" t="e">
            <v>#N/A</v>
          </cell>
        </row>
        <row r="552">
          <cell r="A552">
            <v>0</v>
          </cell>
          <cell r="U552" t="e">
            <v>#N/A</v>
          </cell>
        </row>
        <row r="553">
          <cell r="A553">
            <v>0</v>
          </cell>
          <cell r="U553" t="e">
            <v>#N/A</v>
          </cell>
        </row>
        <row r="554">
          <cell r="A554">
            <v>0</v>
          </cell>
          <cell r="U554" t="e">
            <v>#N/A</v>
          </cell>
        </row>
        <row r="555">
          <cell r="A555">
            <v>0</v>
          </cell>
          <cell r="U555" t="e">
            <v>#N/A</v>
          </cell>
        </row>
        <row r="556">
          <cell r="A556">
            <v>0</v>
          </cell>
          <cell r="U556" t="e">
            <v>#N/A</v>
          </cell>
        </row>
        <row r="557">
          <cell r="A557">
            <v>0</v>
          </cell>
        </row>
        <row r="558">
          <cell r="A558">
            <v>0</v>
          </cell>
        </row>
        <row r="559">
          <cell r="A559">
            <v>0</v>
          </cell>
        </row>
        <row r="560">
          <cell r="A560">
            <v>0</v>
          </cell>
        </row>
        <row r="561">
          <cell r="A561">
            <v>0</v>
          </cell>
        </row>
        <row r="562">
          <cell r="A562">
            <v>0</v>
          </cell>
        </row>
        <row r="563">
          <cell r="A563">
            <v>0</v>
          </cell>
        </row>
        <row r="564">
          <cell r="A564">
            <v>0</v>
          </cell>
        </row>
        <row r="565">
          <cell r="A565">
            <v>0</v>
          </cell>
        </row>
        <row r="566">
          <cell r="A566">
            <v>0</v>
          </cell>
        </row>
        <row r="567">
          <cell r="A567">
            <v>0</v>
          </cell>
        </row>
        <row r="568">
          <cell r="A568">
            <v>0</v>
          </cell>
        </row>
        <row r="569">
          <cell r="A569">
            <v>0</v>
          </cell>
        </row>
        <row r="570">
          <cell r="A570">
            <v>0</v>
          </cell>
        </row>
        <row r="571">
          <cell r="A571">
            <v>0</v>
          </cell>
        </row>
        <row r="572">
          <cell r="A572">
            <v>0</v>
          </cell>
        </row>
        <row r="573">
          <cell r="A573">
            <v>0</v>
          </cell>
        </row>
        <row r="574">
          <cell r="A574">
            <v>0</v>
          </cell>
        </row>
        <row r="575">
          <cell r="A575">
            <v>0</v>
          </cell>
        </row>
        <row r="576">
          <cell r="A576">
            <v>0</v>
          </cell>
        </row>
        <row r="577">
          <cell r="A577">
            <v>0</v>
          </cell>
        </row>
        <row r="578">
          <cell r="A578">
            <v>0</v>
          </cell>
        </row>
        <row r="579">
          <cell r="A579">
            <v>0</v>
          </cell>
        </row>
        <row r="580">
          <cell r="A580">
            <v>0</v>
          </cell>
        </row>
        <row r="581">
          <cell r="A581">
            <v>0</v>
          </cell>
        </row>
        <row r="582">
          <cell r="A582">
            <v>0</v>
          </cell>
        </row>
        <row r="583">
          <cell r="A583">
            <v>0</v>
          </cell>
        </row>
        <row r="584">
          <cell r="A584">
            <v>0</v>
          </cell>
        </row>
        <row r="585">
          <cell r="A585">
            <v>0</v>
          </cell>
        </row>
        <row r="586">
          <cell r="A586">
            <v>0</v>
          </cell>
        </row>
        <row r="587">
          <cell r="A587">
            <v>0</v>
          </cell>
        </row>
        <row r="588">
          <cell r="A588">
            <v>0</v>
          </cell>
        </row>
        <row r="589">
          <cell r="A589">
            <v>0</v>
          </cell>
        </row>
        <row r="590">
          <cell r="A590">
            <v>0</v>
          </cell>
        </row>
        <row r="591">
          <cell r="A591">
            <v>0</v>
          </cell>
        </row>
        <row r="592">
          <cell r="A592">
            <v>0</v>
          </cell>
        </row>
        <row r="593">
          <cell r="A593">
            <v>0</v>
          </cell>
        </row>
        <row r="594">
          <cell r="A594">
            <v>0</v>
          </cell>
        </row>
        <row r="595">
          <cell r="A595">
            <v>0</v>
          </cell>
        </row>
        <row r="596">
          <cell r="A596">
            <v>0</v>
          </cell>
        </row>
        <row r="597">
          <cell r="A597">
            <v>0</v>
          </cell>
        </row>
        <row r="598">
          <cell r="A598">
            <v>0</v>
          </cell>
        </row>
        <row r="599">
          <cell r="A599">
            <v>0</v>
          </cell>
        </row>
        <row r="600">
          <cell r="A600">
            <v>0</v>
          </cell>
        </row>
        <row r="601">
          <cell r="A601">
            <v>0</v>
          </cell>
        </row>
        <row r="602">
          <cell r="A602">
            <v>0</v>
          </cell>
        </row>
        <row r="603">
          <cell r="A603">
            <v>0</v>
          </cell>
        </row>
        <row r="604">
          <cell r="A604">
            <v>0</v>
          </cell>
        </row>
        <row r="605">
          <cell r="A605">
            <v>0</v>
          </cell>
        </row>
        <row r="606">
          <cell r="A606">
            <v>0</v>
          </cell>
        </row>
        <row r="607">
          <cell r="A607">
            <v>0</v>
          </cell>
        </row>
        <row r="608">
          <cell r="A608">
            <v>0</v>
          </cell>
        </row>
        <row r="609">
          <cell r="A609">
            <v>0</v>
          </cell>
        </row>
        <row r="610">
          <cell r="A610">
            <v>0</v>
          </cell>
        </row>
        <row r="611">
          <cell r="A611">
            <v>0</v>
          </cell>
        </row>
        <row r="612">
          <cell r="A612">
            <v>0</v>
          </cell>
        </row>
        <row r="613">
          <cell r="A613">
            <v>0</v>
          </cell>
        </row>
        <row r="614">
          <cell r="A614">
            <v>0</v>
          </cell>
        </row>
        <row r="615">
          <cell r="A615">
            <v>0</v>
          </cell>
        </row>
        <row r="616">
          <cell r="A616">
            <v>0</v>
          </cell>
        </row>
        <row r="617">
          <cell r="A617">
            <v>0</v>
          </cell>
        </row>
        <row r="618">
          <cell r="A618">
            <v>0</v>
          </cell>
        </row>
        <row r="619">
          <cell r="A619">
            <v>0</v>
          </cell>
        </row>
        <row r="620">
          <cell r="A620">
            <v>0</v>
          </cell>
        </row>
        <row r="621">
          <cell r="A621">
            <v>0</v>
          </cell>
        </row>
        <row r="622">
          <cell r="A622">
            <v>0</v>
          </cell>
        </row>
        <row r="623">
          <cell r="A623">
            <v>0</v>
          </cell>
        </row>
        <row r="624">
          <cell r="A624">
            <v>0</v>
          </cell>
        </row>
        <row r="625">
          <cell r="A625">
            <v>0</v>
          </cell>
        </row>
        <row r="626">
          <cell r="A626">
            <v>0</v>
          </cell>
        </row>
        <row r="627">
          <cell r="A627">
            <v>0</v>
          </cell>
        </row>
        <row r="628">
          <cell r="A628">
            <v>0</v>
          </cell>
        </row>
        <row r="629">
          <cell r="A629">
            <v>0</v>
          </cell>
        </row>
        <row r="630">
          <cell r="A630">
            <v>0</v>
          </cell>
        </row>
        <row r="631">
          <cell r="A631">
            <v>0</v>
          </cell>
        </row>
        <row r="632">
          <cell r="A632">
            <v>0</v>
          </cell>
        </row>
        <row r="633">
          <cell r="A633">
            <v>0</v>
          </cell>
        </row>
        <row r="634">
          <cell r="A634">
            <v>0</v>
          </cell>
        </row>
        <row r="635">
          <cell r="A635">
            <v>0</v>
          </cell>
        </row>
        <row r="636">
          <cell r="A636">
            <v>0</v>
          </cell>
        </row>
        <row r="637">
          <cell r="A637">
            <v>0</v>
          </cell>
        </row>
        <row r="638">
          <cell r="A638">
            <v>0</v>
          </cell>
        </row>
        <row r="639">
          <cell r="A639">
            <v>0</v>
          </cell>
        </row>
        <row r="640">
          <cell r="A640">
            <v>0</v>
          </cell>
        </row>
        <row r="641">
          <cell r="A641">
            <v>0</v>
          </cell>
        </row>
        <row r="642">
          <cell r="A642">
            <v>0</v>
          </cell>
        </row>
        <row r="643">
          <cell r="A643">
            <v>0</v>
          </cell>
        </row>
        <row r="644">
          <cell r="A644">
            <v>0</v>
          </cell>
        </row>
        <row r="645">
          <cell r="A645">
            <v>0</v>
          </cell>
        </row>
        <row r="646">
          <cell r="A646">
            <v>0</v>
          </cell>
        </row>
        <row r="647">
          <cell r="A647">
            <v>0</v>
          </cell>
        </row>
        <row r="648">
          <cell r="A648">
            <v>0</v>
          </cell>
        </row>
        <row r="649">
          <cell r="A649" t="e">
            <v>#REF!</v>
          </cell>
        </row>
        <row r="650">
          <cell r="A650">
            <v>0</v>
          </cell>
        </row>
        <row r="651">
          <cell r="A651">
            <v>0</v>
          </cell>
        </row>
        <row r="652">
          <cell r="A652">
            <v>0</v>
          </cell>
        </row>
        <row r="653">
          <cell r="A653">
            <v>0</v>
          </cell>
        </row>
        <row r="654">
          <cell r="A654">
            <v>0</v>
          </cell>
        </row>
        <row r="655">
          <cell r="A655">
            <v>0</v>
          </cell>
          <cell r="B655">
            <v>0</v>
          </cell>
          <cell r="C655">
            <v>0</v>
          </cell>
        </row>
        <row r="656">
          <cell r="A656">
            <v>0</v>
          </cell>
          <cell r="B656">
            <v>0</v>
          </cell>
          <cell r="C656">
            <v>0</v>
          </cell>
        </row>
        <row r="657">
          <cell r="A657">
            <v>0</v>
          </cell>
          <cell r="B657">
            <v>0</v>
          </cell>
          <cell r="C657">
            <v>0</v>
          </cell>
        </row>
        <row r="658">
          <cell r="A658">
            <v>0</v>
          </cell>
        </row>
        <row r="659">
          <cell r="A659">
            <v>0</v>
          </cell>
        </row>
        <row r="660">
          <cell r="A660">
            <v>0</v>
          </cell>
        </row>
        <row r="661">
          <cell r="A661">
            <v>0</v>
          </cell>
        </row>
        <row r="662">
          <cell r="A662">
            <v>0</v>
          </cell>
        </row>
      </sheetData>
      <sheetData sheetId="32">
        <row r="19">
          <cell r="D19" t="str">
            <v>№ пп</v>
          </cell>
          <cell r="E19" t="str">
            <v>Реквизиты договора ТП
 / Ранее присоединенные потребители</v>
          </cell>
          <cell r="F19" t="str">
            <v>Реквизиты дополнительных соглашений к договору</v>
          </cell>
          <cell r="G19" t="str">
            <v>Состояние договора ТП</v>
          </cell>
          <cell r="H19" t="str">
            <v>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v>
          </cell>
          <cell r="I19" t="str">
            <v>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v>
          </cell>
          <cell r="J19" t="str">
            <v>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v>
          </cell>
          <cell r="K19" t="str">
            <v>Максимальная мощность энергопринимающих устройств всего, МВт</v>
          </cell>
          <cell r="L19" t="str">
            <v>Максимальная мощность энергопринимающих устройств ранее присоединенных, МВт / контрольные замеры МВт</v>
          </cell>
          <cell r="M19" t="str">
            <v>Максимальная мощность энергопринимающих устройств присоединяемых, МВт</v>
          </cell>
          <cell r="N19" t="str">
            <v>Напряжение, кВ</v>
          </cell>
          <cell r="O19" t="str">
            <v>Заявляемая категория надежности</v>
          </cell>
          <cell r="P19" t="str">
            <v>Мощность присоединяемых к сети трансформаторов всего, МВА</v>
          </cell>
          <cell r="Q19" t="str">
            <v>Количество присоединяемых к сети трансформаторов, всего</v>
          </cell>
          <cell r="R19" t="str">
            <v>Мощность присоединяемых к сети генераторов, МВт</v>
          </cell>
          <cell r="S19" t="str">
            <v>Количество присоединяемых к сети генераторов</v>
          </cell>
          <cell r="T19" t="str">
            <v xml:space="preserve">Содержание в соответствии с договором ТП (ТУ) мероприятий, реализуемых в рамках инвестиционного проекта, по: </v>
          </cell>
          <cell r="V19" t="str">
            <v>Размер платы за технологическое присоединение (в соответствии с договором об осуществлении технологического присоединения), млн рублей</v>
          </cell>
        </row>
        <row r="20">
          <cell r="T20" t="str">
            <v>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v>
          </cell>
          <cell r="U20" t="str">
            <v xml:space="preserve">выполнению требований к усилению существующей электрической сети
</v>
          </cell>
        </row>
        <row r="21">
          <cell r="D21">
            <v>1</v>
          </cell>
          <cell r="E21">
            <v>2</v>
          </cell>
          <cell r="F21">
            <v>3</v>
          </cell>
          <cell r="G21">
            <v>4</v>
          </cell>
          <cell r="H21">
            <v>5</v>
          </cell>
          <cell r="I21">
            <v>6</v>
          </cell>
          <cell r="J21">
            <v>7</v>
          </cell>
          <cell r="K21">
            <v>8</v>
          </cell>
          <cell r="L21">
            <v>9</v>
          </cell>
          <cell r="M21">
            <v>10</v>
          </cell>
          <cell r="N21">
            <v>11</v>
          </cell>
          <cell r="O21">
            <v>12</v>
          </cell>
          <cell r="P21">
            <v>13</v>
          </cell>
          <cell r="Q21">
            <v>14</v>
          </cell>
          <cell r="R21">
            <v>15</v>
          </cell>
          <cell r="S21">
            <v>16</v>
          </cell>
          <cell r="T21">
            <v>17</v>
          </cell>
          <cell r="U21">
            <v>18</v>
          </cell>
          <cell r="V21">
            <v>19</v>
          </cell>
        </row>
        <row r="22">
          <cell r="E22" t="str">
            <v>Реквизиты договора 1</v>
          </cell>
          <cell r="H22" t="str">
            <v>Местонахождение 1</v>
          </cell>
          <cell r="I22" t="str">
            <v>Наименование энергопринимаюшего устройства 1</v>
          </cell>
          <cell r="J22" t="str">
            <v>Всего по всем точкам присоединения,
в том числе:</v>
          </cell>
        </row>
        <row r="23">
          <cell r="A23" t="str">
            <v>1.1.4.71.4</v>
          </cell>
          <cell r="B23" t="str">
            <v>E_1.1.4.71.4</v>
          </cell>
          <cell r="C23" t="str">
            <v>Строительство КТПН №1 400 кВА 45мкр.</v>
          </cell>
          <cell r="E23" t="str">
            <v>Договор № 268/2019/ТП от 02.10.2019</v>
          </cell>
          <cell r="F23" t="str">
            <v>_______</v>
          </cell>
          <cell r="G23" t="str">
            <v>Заключен</v>
          </cell>
          <cell r="H23" t="str">
            <v>город Сургут, микрорайон 45</v>
          </cell>
          <cell r="I23" t="str">
            <v>Парк в микрорайоне 45 г. Сургута</v>
          </cell>
          <cell r="J23" t="str">
            <v>КТПН № 1 400кВА 10/0,4кВ, КТПН № 2 400кВА 10/0,4кВ</v>
          </cell>
          <cell r="K23">
            <v>0.36399999999999999</v>
          </cell>
          <cell r="L23" t="str">
            <v>____</v>
          </cell>
          <cell r="M23" t="str">
            <v>____</v>
          </cell>
          <cell r="N23">
            <v>0.4</v>
          </cell>
          <cell r="O23" t="str">
            <v>II</v>
          </cell>
          <cell r="P23">
            <v>0.5</v>
          </cell>
          <cell r="Q23">
            <v>1</v>
          </cell>
          <cell r="R23" t="str">
            <v>____</v>
          </cell>
          <cell r="S23" t="str">
            <v>____</v>
          </cell>
          <cell r="T23" t="str">
            <v xml:space="preserve"> Строительство проектируемой (строящейся) сетевой организацией трансформаторной подстанции КТПН 400кВА 10/0,4кВ </v>
          </cell>
          <cell r="U23" t="str">
            <v>____</v>
          </cell>
          <cell r="V23">
            <v>28828.799999999999</v>
          </cell>
        </row>
        <row r="24">
          <cell r="A24" t="str">
            <v>1.1.4.104.39</v>
          </cell>
          <cell r="B24" t="str">
            <v>G_1.1.4.104.39</v>
          </cell>
          <cell r="C24" t="str">
            <v>Строительство ТП-2х2500кВА мкр.38</v>
          </cell>
          <cell r="E24" t="str">
            <v xml:space="preserve">договор № 125/2020/ТП от 17.07.2020 </v>
          </cell>
          <cell r="F24" t="str">
            <v>_______</v>
          </cell>
          <cell r="G24" t="str">
            <v>Заключен</v>
          </cell>
          <cell r="H24" t="str">
            <v>город Сургут, микрорайон 38</v>
          </cell>
          <cell r="I24" t="str">
            <v>"Средняя общеобразовательная школа в микрорайоне №38 г.Сургута (общеобразовательная организация с универсальной безбарьерной средой)"</v>
          </cell>
          <cell r="K24">
            <v>1.8636999999999999</v>
          </cell>
        </row>
        <row r="25">
          <cell r="A25" t="str">
            <v>1.1.4.104.40</v>
          </cell>
          <cell r="B25" t="str">
            <v>G_1.1.4.104.40</v>
          </cell>
          <cell r="C25" t="str">
            <v>Строительство ТП-1 2х1000кВА Марьина гора</v>
          </cell>
        </row>
        <row r="26">
          <cell r="A26" t="str">
            <v>1.1.4.104.41</v>
          </cell>
          <cell r="B26" t="str">
            <v>G_1.1.4.104.41</v>
          </cell>
          <cell r="C26" t="str">
            <v>Строительство ТП-7 2х1000кВА Марьина гора</v>
          </cell>
        </row>
        <row r="27">
          <cell r="A27" t="str">
            <v>1.1.4.104.42</v>
          </cell>
          <cell r="B27" t="str">
            <v>G_1.1.4.104.42</v>
          </cell>
          <cell r="C27" t="str">
            <v>Строительство ТП-8 2х1600кВА мкр. "Марьина гора"</v>
          </cell>
        </row>
        <row r="28">
          <cell r="A28" t="str">
            <v>1.1.4.104.43</v>
          </cell>
          <cell r="B28" t="str">
            <v>G_1.1.4.104.43</v>
          </cell>
          <cell r="C28" t="str">
            <v>Строительство РП(ТП) 2х2500кВА мкр.35А</v>
          </cell>
        </row>
        <row r="29">
          <cell r="A29" t="str">
            <v>1.1.4.104.44</v>
          </cell>
          <cell r="B29" t="str">
            <v>G_1.1.4.104.44</v>
          </cell>
          <cell r="C29" t="str">
            <v>Строительство РП(ТП)-2х2500кВА мкр.39 (стр.12)</v>
          </cell>
        </row>
        <row r="30">
          <cell r="A30" t="str">
            <v>1.1.4.104.45</v>
          </cell>
          <cell r="B30" t="str">
            <v>G_1.1.4.104.45</v>
          </cell>
          <cell r="C30" t="str">
            <v>Строительство ТП-2х2500кВА мкр.35</v>
          </cell>
        </row>
        <row r="31">
          <cell r="A31" t="str">
            <v>1.1.4.104.46</v>
          </cell>
          <cell r="B31" t="str">
            <v>G_1.1.4.104.46</v>
          </cell>
          <cell r="C31" t="str">
            <v>Строительство сетей электроснабжения дачных кооперативов г.Сургут (ДНТ, СНТ)</v>
          </cell>
        </row>
        <row r="32">
          <cell r="A32" t="str">
            <v>1.1.4.147.63</v>
          </cell>
          <cell r="B32" t="str">
            <v>G_1.1.4.147.63</v>
          </cell>
          <cell r="C32" t="str">
            <v>Строительство КЛ-10кВ от опоры № 39/4 КВЛ-10кВ ПС-9 фидер № 8 ЭСК-16 до ТП-2х630кВА Черный Мыс</v>
          </cell>
        </row>
        <row r="33">
          <cell r="A33" t="str">
            <v>1.1.4.147.64</v>
          </cell>
          <cell r="B33" t="str">
            <v>G_1.1.4.147.64</v>
          </cell>
          <cell r="C33" t="str">
            <v>Строительство КЛ-10 кВ от  ТП-4 2х1600 кВА до РП(ТП)№1- 2х1250 кВА Марьина гора</v>
          </cell>
        </row>
        <row r="34">
          <cell r="A34" t="str">
            <v>1.1.4.147.65</v>
          </cell>
          <cell r="B34" t="str">
            <v>G_1.1.4.147.65</v>
          </cell>
          <cell r="C34" t="str">
            <v>Строительство КЛ-10 кВ от ПС Университет до РП(ТП)№2- 2х1600 кВА (Iэтап до границы зем.участка)  Марьина гора</v>
          </cell>
        </row>
        <row r="35">
          <cell r="A35" t="str">
            <v>1.1.4.147.66</v>
          </cell>
          <cell r="B35" t="str">
            <v>G_1.1.4.147.66</v>
          </cell>
          <cell r="C35" t="str">
            <v>Строительство КЛ-10кВ РП(ТП)№1-2х1250кВА до ТП-1 2х1000кВА Марьина гора</v>
          </cell>
        </row>
        <row r="36">
          <cell r="A36" t="str">
            <v>1.1.4.147.67</v>
          </cell>
          <cell r="B36" t="str">
            <v>G_1.1.4.147.67</v>
          </cell>
          <cell r="C36" t="str">
            <v>Строительство КЛ-10кВ ТП-1 2х1000кВА до ТП-8 2х1600кВА Марьина гора</v>
          </cell>
        </row>
        <row r="37">
          <cell r="A37" t="str">
            <v>1.1.4.147.68</v>
          </cell>
          <cell r="B37" t="str">
            <v>G_1.1.4.147.68</v>
          </cell>
          <cell r="C37" t="str">
            <v>Строительство КЛ-10кВ ТП-8 2х1600кВА до ТП-7 2х1000кВА Марьина гора</v>
          </cell>
        </row>
        <row r="38">
          <cell r="A38" t="str">
            <v>1.1.4.147.69</v>
          </cell>
          <cell r="B38" t="str">
            <v>G_1.1.4.147.69</v>
          </cell>
          <cell r="C38" t="str">
            <v>Строительство КЛ-10кВ ТП-7 2х1000кВА до  РП(ТП)№1-2х1250 кВА Марьина гора</v>
          </cell>
        </row>
        <row r="39">
          <cell r="A39" t="str">
            <v>1.1.4.147.70</v>
          </cell>
          <cell r="B39" t="str">
            <v>G_1.1.4.147.70</v>
          </cell>
          <cell r="C39" t="str">
            <v>Строительство КЛ-6 кВ от ПС "Строительная" яч. 25, 24 до оп.1 ф. 25 и оп. 1 ф. 24</v>
          </cell>
        </row>
        <row r="40">
          <cell r="A40" t="str">
            <v>1.1.4.147.71</v>
          </cell>
          <cell r="B40" t="str">
            <v>G_1.1.4.147.71</v>
          </cell>
          <cell r="C40" t="str">
            <v>Строительство  ВЛ-6 кВ от опоры №27  ВЛ-6-кВ фидер 68-08 до КТПН№1-630кВА  СНТ №35 "Дзержинец"</v>
          </cell>
        </row>
        <row r="41">
          <cell r="A41" t="str">
            <v>1.1.4.147.72</v>
          </cell>
          <cell r="B41" t="str">
            <v>G_1.1.4.147.72</v>
          </cell>
          <cell r="C41" t="str">
            <v>Строительство   КЛ-6 кВ от КТПН№1-630кВА СНТ №35 "Дзержинец" до КТПН№2 -630 кВА СНТ №35  "Дзержинец"</v>
          </cell>
        </row>
        <row r="42">
          <cell r="A42" t="str">
            <v>1.1.4.147.73</v>
          </cell>
          <cell r="B42" t="str">
            <v>G_1.1.4.147.73</v>
          </cell>
          <cell r="C42" t="str">
            <v>Строительство КЛ-10кВ от опоры №19 КВЛ-10кВ КРУН-912 до ТП-2х630кВА Черный Мыс (ТП-481)</v>
          </cell>
        </row>
        <row r="43">
          <cell r="A43" t="str">
            <v>1.1.4.147.74</v>
          </cell>
          <cell r="B43" t="str">
            <v>G_1.1.4.147.74</v>
          </cell>
          <cell r="C43" t="str">
            <v>Строительство КЛ-10кВ ТП-512-ТП-513</v>
          </cell>
        </row>
        <row r="44">
          <cell r="A44" t="str">
            <v>1.1.4.147.75</v>
          </cell>
          <cell r="B44" t="str">
            <v>G_1.1.4.147.75</v>
          </cell>
          <cell r="C44" t="str">
            <v>Строительство КЛ-10кВ от РП(ТП) 2х2500кВА мкр.35А - ПС Западная</v>
          </cell>
        </row>
        <row r="45">
          <cell r="A45" t="str">
            <v>1.1.4.147.76</v>
          </cell>
          <cell r="B45" t="str">
            <v>G_1.1.4.147.76</v>
          </cell>
          <cell r="C45" t="str">
            <v>Строительство КЛ-10кВ РП-164-ТП-2х2500кВА мкр.35</v>
          </cell>
        </row>
        <row r="46">
          <cell r="A46" t="str">
            <v>1.1.4.147.77</v>
          </cell>
          <cell r="B46" t="str">
            <v>G_1.1.4.147.77</v>
          </cell>
          <cell r="C46" t="str">
            <v>Строительство КЛ-10кВ ПС "Азерит"-РП(ТП)-2х2500кВА мкр.39 (стр.12)</v>
          </cell>
        </row>
        <row r="47">
          <cell r="A47" t="str">
            <v>1.1.4.147.78</v>
          </cell>
          <cell r="B47" t="str">
            <v>G_1.1.4.147.78</v>
          </cell>
          <cell r="C47" t="str">
            <v>Строительство КЛ-10кВ РП-ТП-2 мкр.41-ТП-894 мкр.42</v>
          </cell>
        </row>
        <row r="48">
          <cell r="A48" t="str">
            <v>1.1.4.147.79</v>
          </cell>
          <cell r="B48" t="str">
            <v>G_1.1.4.147.79</v>
          </cell>
          <cell r="C48" t="str">
            <v>Строительство КЛ-10кВ от ПС "Сайма" до РП-112</v>
          </cell>
        </row>
        <row r="49">
          <cell r="A49" t="str">
            <v>1.1.4.147.80</v>
          </cell>
          <cell r="B49" t="str">
            <v>G_1.1.4.147.80</v>
          </cell>
          <cell r="C49" t="str">
            <v>Строительство КЛ-10кВ ТП-2х2500кВА мкр.38 до места врезки в КЛ-10кВ РП-156-РП-162</v>
          </cell>
        </row>
        <row r="50">
          <cell r="A50" t="str">
            <v>1.1.4.147.81</v>
          </cell>
          <cell r="B50" t="str">
            <v>G_1.1.4.147.81</v>
          </cell>
          <cell r="C50" t="str">
            <v>Строительство ВЛ-6кВ от оп.N1 до КТПН-778, КТПН-779 (Оп.N1 до Оп.N28) СТ "Энергетик-2"</v>
          </cell>
        </row>
        <row r="51">
          <cell r="A51" t="str">
            <v>1.1.4.147.82</v>
          </cell>
          <cell r="B51" t="str">
            <v>G_1.1.4.147.82</v>
          </cell>
          <cell r="C51" t="str">
            <v>Строительство КЛ-10кВ ТП-475 до БКТП-465</v>
          </cell>
        </row>
        <row r="52">
          <cell r="A52" t="str">
            <v>1.1.4.233</v>
          </cell>
          <cell r="B52" t="str">
            <v>G_1.1.4.233</v>
          </cell>
          <cell r="C52" t="str">
            <v>Строительство КЛ-0,4кВ ТП-2 2х1600кВА Марьина гора до ж/д №24 ВРУ1</v>
          </cell>
        </row>
        <row r="53">
          <cell r="A53" t="str">
            <v>1.1.4.234</v>
          </cell>
          <cell r="B53" t="str">
            <v>G_1.1.4.234</v>
          </cell>
          <cell r="C53" t="str">
            <v>Строительство КЛ-0,4кВ ТП-2 2х1600кВА Марьина гора до ж/д №24 ВРУ2</v>
          </cell>
        </row>
        <row r="54">
          <cell r="A54" t="str">
            <v>1.1.4.235</v>
          </cell>
          <cell r="B54" t="str">
            <v>G_1.1.4.235</v>
          </cell>
          <cell r="C54" t="str">
            <v>Строительство КЛ-0,4кВ ТП-3 2х2500кВА Марьина гора до ж/д №23 ВРУ1</v>
          </cell>
        </row>
        <row r="55">
          <cell r="A55" t="str">
            <v>1.1.4.236</v>
          </cell>
          <cell r="B55" t="str">
            <v>G_1.1.4.236</v>
          </cell>
          <cell r="C55" t="str">
            <v>Строительство КЛ-0,4кВ ТП-3 2х2500кВА Марьина гора до ж/д №23 ВРУ2</v>
          </cell>
        </row>
        <row r="56">
          <cell r="A56" t="str">
            <v>1.1.4.237</v>
          </cell>
          <cell r="B56" t="str">
            <v>G_1.1.4.237</v>
          </cell>
          <cell r="C56" t="str">
            <v>Строительство КЛ-0,4кВ ТП-3 2х2500кВА Марьина гора до ж/д №23 ВРУ3</v>
          </cell>
        </row>
        <row r="57">
          <cell r="A57" t="str">
            <v>1.1.4.238</v>
          </cell>
          <cell r="B57" t="str">
            <v>G_1.1.4.238</v>
          </cell>
          <cell r="C57" t="str">
            <v>Строительство КЛ-0,4кВ ТП-3 2х2500кВА Марьина гора до ж/д №22 ВРУ1</v>
          </cell>
        </row>
        <row r="58">
          <cell r="A58" t="str">
            <v>1.1.4.239</v>
          </cell>
          <cell r="B58" t="str">
            <v>G_1.1.4.239</v>
          </cell>
          <cell r="C58" t="str">
            <v>Строительство КЛ-0,4кВ ТП-3 2х2500кВА Марьина гора до ж/д №22 ВРУ2</v>
          </cell>
        </row>
        <row r="59">
          <cell r="A59" t="str">
            <v>1.1.4.240</v>
          </cell>
          <cell r="B59" t="str">
            <v>G_1.1.4.240</v>
          </cell>
          <cell r="C59" t="str">
            <v>Строительство КЛ-0,4кВ ТП-3 2х2500кВА Марьина гора до ж/д №22 ВРУ3</v>
          </cell>
        </row>
        <row r="60">
          <cell r="A60" t="str">
            <v>1.1.4.241</v>
          </cell>
          <cell r="B60" t="str">
            <v>G_1.1.4.241</v>
          </cell>
          <cell r="C60" t="str">
            <v>Строительство КЛ-0,4кВ ТП-3 2х2500кВА Марьина гора до ж/д №21 ВРУ1</v>
          </cell>
        </row>
        <row r="61">
          <cell r="A61" t="str">
            <v>1.1.4.242</v>
          </cell>
          <cell r="B61" t="str">
            <v>G_1.1.4.242</v>
          </cell>
          <cell r="C61" t="str">
            <v>Строительство КЛ-0,4кВ ТП-3 2х2500кВА Марьина гора до ж/д №21 ВРУ2</v>
          </cell>
        </row>
        <row r="62">
          <cell r="A62" t="str">
            <v>1.1.4.243</v>
          </cell>
          <cell r="B62" t="str">
            <v>G_1.1.4.243</v>
          </cell>
          <cell r="C62" t="str">
            <v>Строительство КЛ-0,4кВ ТП-3 2х2500кВА Марьина гора до ж/д №21 ВРУ3</v>
          </cell>
        </row>
        <row r="63">
          <cell r="A63" t="str">
            <v>1.1.4.244</v>
          </cell>
          <cell r="B63" t="str">
            <v>G_1.1.4.244</v>
          </cell>
          <cell r="C63" t="str">
            <v>Строительство КЛ-0,4кВ ТП-4 2х1600кВА Марьина гора до ж/д №20 ВРУ1</v>
          </cell>
        </row>
        <row r="64">
          <cell r="A64" t="str">
            <v>1.1.4.245</v>
          </cell>
          <cell r="B64" t="str">
            <v>G_1.1.4.245</v>
          </cell>
          <cell r="C64" t="str">
            <v>Строительство КЛ-0,4кВ ТП-4 2х1600кВА Марьина гора до ж/д №20 ВРУ2</v>
          </cell>
        </row>
        <row r="65">
          <cell r="A65" t="str">
            <v>1.1.4.246</v>
          </cell>
          <cell r="B65" t="str">
            <v>G_1.1.4.246</v>
          </cell>
          <cell r="C65" t="str">
            <v>Строительство КЛ-0,4кВ РП(ТП)-1 2х1000кВА Марьина гора до ж/д№26 ВРУ1</v>
          </cell>
        </row>
        <row r="66">
          <cell r="A66" t="str">
            <v>1.1.4.247</v>
          </cell>
          <cell r="B66" t="str">
            <v>G_1.1.4.247</v>
          </cell>
          <cell r="C66" t="str">
            <v>Строительство КЛ-0,4кВ РП(ТП)-1 2х1000кВА Марьина гора до ж/д№26 ВРУ2</v>
          </cell>
        </row>
        <row r="67">
          <cell r="A67" t="str">
            <v>1.1.4.248</v>
          </cell>
          <cell r="B67" t="str">
            <v>G_1.1.4.248</v>
          </cell>
          <cell r="C67" t="str">
            <v>Строительство КЛ-0,4кВ РП(ТП)-1 2х1000кВА Марьина гора до ж/д№26 ВРУ3</v>
          </cell>
        </row>
        <row r="68">
          <cell r="A68" t="str">
            <v>1.1.4.249</v>
          </cell>
          <cell r="B68" t="str">
            <v>G_1.1.4.249</v>
          </cell>
          <cell r="C68" t="str">
            <v>Строительство КЛ-0,4кВ  РП(ТП)-1 2х1000кВА Марьина гора до ж/д№25 ВРУ1</v>
          </cell>
        </row>
        <row r="69">
          <cell r="A69" t="str">
            <v>1.1.4.250</v>
          </cell>
          <cell r="B69" t="str">
            <v>G_1.1.4.250</v>
          </cell>
          <cell r="C69" t="str">
            <v>Строительство КЛ-0,4кВ РП(ТП)-1 2х1000кВА Марьина гора до ж/д№25 ВРУ2</v>
          </cell>
        </row>
        <row r="70">
          <cell r="A70" t="str">
            <v>1.1.4.251</v>
          </cell>
          <cell r="B70" t="str">
            <v>G_1.1.4.251</v>
          </cell>
          <cell r="C70" t="str">
            <v>Строительство КЛ-0,4кВ РП(ТП)-1 2х1000кВА Марьина гора до ж/д№25 ВРУ3</v>
          </cell>
        </row>
        <row r="71">
          <cell r="A71" t="str">
            <v>1.1.4.252</v>
          </cell>
          <cell r="B71" t="str">
            <v>G_1.1.4.252</v>
          </cell>
          <cell r="C71" t="str">
            <v>Строительство КЛ-0,4кВ РП(ТП)-1 2х1000кВА Марьина гора до ж/д№25 ВРУ4</v>
          </cell>
        </row>
        <row r="72">
          <cell r="A72" t="str">
            <v>1.1.4.253</v>
          </cell>
          <cell r="B72" t="str">
            <v>G_1.1.4.253</v>
          </cell>
          <cell r="C72" t="str">
            <v>Строительство КЛ-0,4кВ РП(ТП)-1 2х1000кВА Марьина гора до ж/д№25 ВРУ5</v>
          </cell>
        </row>
        <row r="73">
          <cell r="A73" t="str">
            <v>1.1.4.254</v>
          </cell>
          <cell r="B73" t="str">
            <v>G_1.1.4.254</v>
          </cell>
          <cell r="C73" t="str">
            <v>Строительство КЛ-0,4кВ РП(ТП)-1 2х1000кВА Марьина гора до ж/д№25 ВРУ6</v>
          </cell>
        </row>
        <row r="74">
          <cell r="A74" t="str">
            <v>1.1.4.255</v>
          </cell>
          <cell r="B74" t="str">
            <v>G_1.1.4.255</v>
          </cell>
          <cell r="C74" t="str">
            <v xml:space="preserve">Строительство КЛ-0,4кВ ТП-237-Набережный 6 </v>
          </cell>
        </row>
        <row r="75">
          <cell r="A75" t="str">
            <v>1.1.4.256</v>
          </cell>
          <cell r="B75" t="str">
            <v>G_1.1.4.256</v>
          </cell>
          <cell r="C75" t="str">
            <v xml:space="preserve">Строительство КЛ-0,4кВ ТП-237-Набережный 8 </v>
          </cell>
        </row>
        <row r="76">
          <cell r="A76" t="str">
            <v>1.1.4.257</v>
          </cell>
          <cell r="B76" t="str">
            <v>G_1.1.4.257</v>
          </cell>
          <cell r="C76" t="str">
            <v xml:space="preserve">Строительство КЛ-0,4кВ  ТП-243-Кукуевицкого 10/4 </v>
          </cell>
        </row>
        <row r="77">
          <cell r="A77" t="str">
            <v>1.1.4.258</v>
          </cell>
          <cell r="B77" t="str">
            <v>G_1.1.4.258</v>
          </cell>
          <cell r="C77" t="str">
            <v>Строительство КЛ-0,4кВ РП(ТП) (стр.12) мкр.39 до ж/д№3.1 ВРУ1</v>
          </cell>
        </row>
        <row r="78">
          <cell r="A78" t="str">
            <v>1.1.4.259</v>
          </cell>
          <cell r="B78" t="str">
            <v>G_1.1.4.259</v>
          </cell>
          <cell r="C78" t="str">
            <v>Строительство КЛ-0,4кВ РП(ТП) (стр.12) мкр.39 до ж/д№3.1 ВРУ2</v>
          </cell>
        </row>
        <row r="79">
          <cell r="A79" t="str">
            <v>1.1.4.260</v>
          </cell>
          <cell r="B79" t="str">
            <v>G_1.1.4.260</v>
          </cell>
          <cell r="C79" t="str">
            <v>Строительство КЛ-0,4кВ РП(ТП) (стр.12) мкр.39 до ж/д№3.2 ВРУ1</v>
          </cell>
        </row>
        <row r="80">
          <cell r="A80" t="str">
            <v>1.1.4.261</v>
          </cell>
          <cell r="B80" t="str">
            <v>G_1.1.4.261</v>
          </cell>
          <cell r="C80" t="str">
            <v>Строительство КЛ-0,4кВ РП(ТП) (стр.12) мкр.39 до ж/д№3.2 ВРУ2</v>
          </cell>
        </row>
        <row r="81">
          <cell r="A81" t="str">
            <v>1.1.4.262</v>
          </cell>
          <cell r="B81" t="str">
            <v>G_1.1.4.262</v>
          </cell>
          <cell r="C81" t="str">
            <v>Строительство КЛ-0,4кВ  от ТП-265 до ж/д Майская,14</v>
          </cell>
        </row>
        <row r="82">
          <cell r="A82" t="str">
            <v>1.1.4.263</v>
          </cell>
          <cell r="B82" t="str">
            <v>G_1.1.4.263</v>
          </cell>
          <cell r="C82" t="str">
            <v>Строительство КЛ-0,4кВ ТП-265 до  Бизнесс центр</v>
          </cell>
        </row>
        <row r="83">
          <cell r="A83" t="str">
            <v>1.1.4.264</v>
          </cell>
          <cell r="B83" t="str">
            <v>G_1.1.4.264</v>
          </cell>
          <cell r="C83" t="str">
            <v>Строительство КЛ-0,4кВ ТП-265 до Магазин Техника</v>
          </cell>
        </row>
        <row r="84">
          <cell r="A84" t="str">
            <v>1.1.4.265</v>
          </cell>
          <cell r="B84" t="str">
            <v>G_1.1.4.265</v>
          </cell>
          <cell r="C84" t="str">
            <v>Строительство КЛ-0,4кВ ТП-265 до Торговый Павильон</v>
          </cell>
        </row>
        <row r="85">
          <cell r="A85" t="str">
            <v>1.1.4.266</v>
          </cell>
          <cell r="B85" t="str">
            <v>G_1.1.4.266</v>
          </cell>
          <cell r="C85" t="str">
            <v>Строительство КЛ-0,4кВ ТП-265 до  Потребительский гаражный кооператив Газон</v>
          </cell>
        </row>
        <row r="86">
          <cell r="A86" t="str">
            <v>1.2.1.139</v>
          </cell>
          <cell r="B86" t="str">
            <v>G_1.2.1.139</v>
          </cell>
          <cell r="C86" t="str">
            <v>Реконструкция КТПН-782</v>
          </cell>
        </row>
        <row r="87">
          <cell r="A87" t="str">
            <v>1.2.1.140</v>
          </cell>
          <cell r="B87" t="str">
            <v>G_1.2.1.140</v>
          </cell>
          <cell r="C87" t="str">
            <v>Реконструкция КТПН-783</v>
          </cell>
        </row>
        <row r="88">
          <cell r="A88" t="str">
            <v>1.2.1.141</v>
          </cell>
          <cell r="B88" t="str">
            <v>G_1.2.1.141</v>
          </cell>
          <cell r="C88" t="str">
            <v>Реконструкция КТПН-784</v>
          </cell>
        </row>
        <row r="89">
          <cell r="A89" t="str">
            <v>1.2.1.142</v>
          </cell>
          <cell r="B89" t="str">
            <v>G_1.2.1.142</v>
          </cell>
          <cell r="C89" t="str">
            <v>Реконструкция КТПН-785</v>
          </cell>
        </row>
        <row r="90">
          <cell r="A90" t="str">
            <v>1.2.1.143</v>
          </cell>
          <cell r="B90" t="str">
            <v>G_1.2.1.143</v>
          </cell>
          <cell r="C90" t="str">
            <v>Реконструкция КТПН-786</v>
          </cell>
        </row>
        <row r="91">
          <cell r="A91" t="str">
            <v>1.2.1.144</v>
          </cell>
          <cell r="B91" t="str">
            <v>G_1.2.1.144</v>
          </cell>
          <cell r="C91" t="str">
            <v>Реконструкция КТПН-787</v>
          </cell>
        </row>
        <row r="92">
          <cell r="A92" t="str">
            <v>1.2.1.145</v>
          </cell>
          <cell r="B92" t="str">
            <v>G_1.2.1.145</v>
          </cell>
          <cell r="C92" t="str">
            <v>Реконструкция КТПН-658</v>
          </cell>
        </row>
        <row r="93">
          <cell r="A93" t="str">
            <v>1.2.1.146</v>
          </cell>
          <cell r="B93" t="str">
            <v>G_1.2.1.146</v>
          </cell>
          <cell r="C93" t="str">
            <v>Реконструкция оборудования ТП-567</v>
          </cell>
        </row>
        <row r="94">
          <cell r="A94" t="str">
            <v>1.2.2.47.29</v>
          </cell>
          <cell r="B94" t="str">
            <v>G_1.2.2.47.29</v>
          </cell>
          <cell r="C94" t="str">
            <v>Реконструкция КЛ-6кВ от ПС Строительная ф.19 до оп.1а</v>
          </cell>
        </row>
        <row r="95">
          <cell r="A95" t="str">
            <v>1.2.2.47.30</v>
          </cell>
          <cell r="B95" t="str">
            <v>G_1.2.2.47.30</v>
          </cell>
          <cell r="C95" t="str">
            <v>Реконструкция КЛ-10кВ ТП-267 до ТП-264</v>
          </cell>
        </row>
        <row r="96">
          <cell r="A96" t="str">
            <v>1.2.2.47.31</v>
          </cell>
          <cell r="B96" t="str">
            <v>G_1.2.2.47.31</v>
          </cell>
          <cell r="C96" t="str">
            <v>Реконструкция КЛ-10кВ ТП-268 доТП-267</v>
          </cell>
        </row>
        <row r="97">
          <cell r="A97" t="str">
            <v>1.2.2.47.32</v>
          </cell>
          <cell r="B97" t="str">
            <v>G_1.2.2.47.32</v>
          </cell>
          <cell r="C97" t="str">
            <v>Реконструкция КЛ-10кВ  от опоры №27 ф.Олимпийская 108;212 до места врезки в КЛ-10кВ от РП"АСКТ"-КТПН № 672,КТПН №675 с перезаводской в РП(ТП) -2х1000кВА пос.ПСО-34</v>
          </cell>
        </row>
        <row r="98">
          <cell r="A98" t="str">
            <v>1.2.2.196.43</v>
          </cell>
          <cell r="B98" t="str">
            <v>G_1.2.2.196.43</v>
          </cell>
          <cell r="C98" t="str">
            <v>Реконструкция КЛ-0,4кВ от ТП-513 до ул.Крылова 45</v>
          </cell>
        </row>
        <row r="99">
          <cell r="A99" t="str">
            <v>1.2.2.196.44</v>
          </cell>
          <cell r="B99" t="str">
            <v>G_1.2.2.196.44</v>
          </cell>
          <cell r="C99" t="str">
            <v>Реконструкция КЛ-0,4кВ ТП-261 ЦТП-36</v>
          </cell>
        </row>
        <row r="100">
          <cell r="A100" t="str">
            <v>1.2.2.196.45</v>
          </cell>
          <cell r="B100" t="str">
            <v>G_1.2.2.196.45</v>
          </cell>
          <cell r="C100" t="str">
            <v>Реконструкция КЛ-0,4кВ ТП-263-Декабристов 7/1</v>
          </cell>
        </row>
        <row r="101">
          <cell r="A101" t="str">
            <v>1.2.2.196.46</v>
          </cell>
          <cell r="B101" t="str">
            <v>G_1.2.2.196.46</v>
          </cell>
          <cell r="C101" t="str">
            <v>Реконструкция КЛ-0,4кВ  ТП-332 Лермонтова 2</v>
          </cell>
        </row>
        <row r="102">
          <cell r="A102" t="str">
            <v>1.6.69</v>
          </cell>
          <cell r="B102" t="str">
            <v>G_1.6.69</v>
          </cell>
          <cell r="C102" t="str">
            <v>Модернизация ОПС. Нефтеюганское ш 15, Аэрофлотская,23</v>
          </cell>
        </row>
        <row r="103">
          <cell r="A103" t="str">
            <v>1.6.72</v>
          </cell>
          <cell r="B103" t="str">
            <v>G_1.6.72</v>
          </cell>
          <cell r="C103" t="str">
            <v>Виброкаток двухвальцовый BOMAG BW 75 H E-Start</v>
          </cell>
        </row>
        <row r="104">
          <cell r="A104">
            <v>0</v>
          </cell>
          <cell r="B104">
            <v>0</v>
          </cell>
          <cell r="C104">
            <v>0</v>
          </cell>
        </row>
        <row r="105">
          <cell r="A105">
            <v>0</v>
          </cell>
          <cell r="B105">
            <v>0</v>
          </cell>
          <cell r="C105">
            <v>0</v>
          </cell>
        </row>
        <row r="106">
          <cell r="A106">
            <v>0</v>
          </cell>
          <cell r="B106">
            <v>0</v>
          </cell>
          <cell r="C106">
            <v>0</v>
          </cell>
        </row>
        <row r="107">
          <cell r="A107">
            <v>0</v>
          </cell>
          <cell r="B107">
            <v>0</v>
          </cell>
          <cell r="C107">
            <v>0</v>
          </cell>
        </row>
        <row r="108">
          <cell r="A108">
            <v>0</v>
          </cell>
          <cell r="B108">
            <v>0</v>
          </cell>
          <cell r="C108">
            <v>0</v>
          </cell>
        </row>
        <row r="109">
          <cell r="A109">
            <v>0</v>
          </cell>
          <cell r="B109">
            <v>0</v>
          </cell>
          <cell r="C109">
            <v>0</v>
          </cell>
        </row>
        <row r="110">
          <cell r="A110">
            <v>0</v>
          </cell>
          <cell r="B110">
            <v>0</v>
          </cell>
          <cell r="C110">
            <v>0</v>
          </cell>
        </row>
        <row r="111">
          <cell r="A111">
            <v>0</v>
          </cell>
          <cell r="B111">
            <v>0</v>
          </cell>
          <cell r="C111">
            <v>0</v>
          </cell>
        </row>
        <row r="112">
          <cell r="A112">
            <v>0</v>
          </cell>
          <cell r="B112">
            <v>0</v>
          </cell>
          <cell r="C112">
            <v>0</v>
          </cell>
        </row>
        <row r="113">
          <cell r="A113">
            <v>0</v>
          </cell>
          <cell r="B113">
            <v>0</v>
          </cell>
          <cell r="C113">
            <v>0</v>
          </cell>
        </row>
        <row r="114">
          <cell r="A114">
            <v>0</v>
          </cell>
          <cell r="B114">
            <v>0</v>
          </cell>
          <cell r="C114">
            <v>0</v>
          </cell>
        </row>
        <row r="115">
          <cell r="A115">
            <v>0</v>
          </cell>
          <cell r="B115">
            <v>0</v>
          </cell>
          <cell r="C115">
            <v>0</v>
          </cell>
        </row>
        <row r="116">
          <cell r="A116">
            <v>0</v>
          </cell>
          <cell r="B116">
            <v>0</v>
          </cell>
          <cell r="C116">
            <v>0</v>
          </cell>
        </row>
        <row r="117">
          <cell r="A117">
            <v>0</v>
          </cell>
          <cell r="B117">
            <v>0</v>
          </cell>
          <cell r="C117">
            <v>0</v>
          </cell>
        </row>
        <row r="118">
          <cell r="A118">
            <v>0</v>
          </cell>
          <cell r="B118">
            <v>0</v>
          </cell>
          <cell r="C118">
            <v>0</v>
          </cell>
        </row>
        <row r="119">
          <cell r="A119">
            <v>0</v>
          </cell>
          <cell r="B119">
            <v>0</v>
          </cell>
          <cell r="C119">
            <v>0</v>
          </cell>
        </row>
        <row r="120">
          <cell r="A120">
            <v>0</v>
          </cell>
          <cell r="B120">
            <v>0</v>
          </cell>
          <cell r="C120">
            <v>0</v>
          </cell>
        </row>
        <row r="121">
          <cell r="A121">
            <v>0</v>
          </cell>
          <cell r="B121">
            <v>0</v>
          </cell>
          <cell r="C121">
            <v>0</v>
          </cell>
        </row>
        <row r="122">
          <cell r="A122">
            <v>0</v>
          </cell>
          <cell r="B122">
            <v>0</v>
          </cell>
          <cell r="C122">
            <v>0</v>
          </cell>
        </row>
        <row r="123">
          <cell r="A123">
            <v>0</v>
          </cell>
          <cell r="B123">
            <v>0</v>
          </cell>
          <cell r="C123">
            <v>0</v>
          </cell>
        </row>
        <row r="124">
          <cell r="A124">
            <v>0</v>
          </cell>
          <cell r="B124">
            <v>0</v>
          </cell>
          <cell r="C124">
            <v>0</v>
          </cell>
        </row>
        <row r="125">
          <cell r="A125">
            <v>0</v>
          </cell>
          <cell r="B125">
            <v>0</v>
          </cell>
          <cell r="C125">
            <v>0</v>
          </cell>
        </row>
        <row r="126">
          <cell r="A126">
            <v>0</v>
          </cell>
          <cell r="B126">
            <v>0</v>
          </cell>
          <cell r="C126">
            <v>0</v>
          </cell>
        </row>
        <row r="127">
          <cell r="A127">
            <v>0</v>
          </cell>
          <cell r="B127">
            <v>0</v>
          </cell>
          <cell r="C127">
            <v>0</v>
          </cell>
        </row>
        <row r="128">
          <cell r="A128">
            <v>0</v>
          </cell>
          <cell r="B128">
            <v>0</v>
          </cell>
          <cell r="C128">
            <v>0</v>
          </cell>
        </row>
        <row r="129">
          <cell r="A129">
            <v>0</v>
          </cell>
          <cell r="B129">
            <v>0</v>
          </cell>
          <cell r="C129">
            <v>0</v>
          </cell>
        </row>
        <row r="130">
          <cell r="A130">
            <v>0</v>
          </cell>
          <cell r="B130">
            <v>0</v>
          </cell>
          <cell r="C130">
            <v>0</v>
          </cell>
        </row>
        <row r="131">
          <cell r="A131">
            <v>0</v>
          </cell>
          <cell r="B131">
            <v>0</v>
          </cell>
          <cell r="C131">
            <v>0</v>
          </cell>
        </row>
        <row r="132">
          <cell r="A132">
            <v>0</v>
          </cell>
          <cell r="B132">
            <v>0</v>
          </cell>
          <cell r="C132">
            <v>0</v>
          </cell>
        </row>
        <row r="133">
          <cell r="A133">
            <v>0</v>
          </cell>
          <cell r="B133">
            <v>0</v>
          </cell>
          <cell r="C133">
            <v>0</v>
          </cell>
        </row>
        <row r="134">
          <cell r="A134">
            <v>0</v>
          </cell>
          <cell r="B134">
            <v>0</v>
          </cell>
          <cell r="C134">
            <v>0</v>
          </cell>
        </row>
        <row r="135">
          <cell r="A135">
            <v>0</v>
          </cell>
          <cell r="B135">
            <v>0</v>
          </cell>
          <cell r="C135">
            <v>0</v>
          </cell>
        </row>
        <row r="136">
          <cell r="A136">
            <v>0</v>
          </cell>
          <cell r="B136">
            <v>0</v>
          </cell>
          <cell r="C136">
            <v>0</v>
          </cell>
        </row>
        <row r="137">
          <cell r="A137">
            <v>0</v>
          </cell>
          <cell r="B137">
            <v>0</v>
          </cell>
          <cell r="C137">
            <v>0</v>
          </cell>
        </row>
        <row r="138">
          <cell r="A138">
            <v>0</v>
          </cell>
          <cell r="B138">
            <v>0</v>
          </cell>
          <cell r="C138">
            <v>0</v>
          </cell>
        </row>
        <row r="139">
          <cell r="A139">
            <v>0</v>
          </cell>
          <cell r="B139">
            <v>0</v>
          </cell>
          <cell r="C139">
            <v>0</v>
          </cell>
        </row>
        <row r="140">
          <cell r="A140">
            <v>0</v>
          </cell>
          <cell r="B140">
            <v>0</v>
          </cell>
          <cell r="C140">
            <v>0</v>
          </cell>
        </row>
        <row r="141">
          <cell r="A141">
            <v>0</v>
          </cell>
          <cell r="B141">
            <v>0</v>
          </cell>
          <cell r="C141">
            <v>0</v>
          </cell>
        </row>
        <row r="142">
          <cell r="A142">
            <v>0</v>
          </cell>
          <cell r="B142">
            <v>0</v>
          </cell>
          <cell r="C142">
            <v>0</v>
          </cell>
        </row>
        <row r="143">
          <cell r="A143">
            <v>0</v>
          </cell>
          <cell r="B143">
            <v>0</v>
          </cell>
          <cell r="C143">
            <v>0</v>
          </cell>
        </row>
        <row r="144">
          <cell r="A144">
            <v>0</v>
          </cell>
          <cell r="B144">
            <v>0</v>
          </cell>
          <cell r="C144">
            <v>0</v>
          </cell>
        </row>
        <row r="145">
          <cell r="A145">
            <v>0</v>
          </cell>
          <cell r="B145">
            <v>0</v>
          </cell>
          <cell r="C145">
            <v>0</v>
          </cell>
        </row>
        <row r="146">
          <cell r="A146">
            <v>0</v>
          </cell>
          <cell r="B146">
            <v>0</v>
          </cell>
          <cell r="C146">
            <v>0</v>
          </cell>
        </row>
        <row r="147">
          <cell r="A147">
            <v>0</v>
          </cell>
          <cell r="B147">
            <v>0</v>
          </cell>
          <cell r="C147">
            <v>0</v>
          </cell>
        </row>
        <row r="148">
          <cell r="A148">
            <v>0</v>
          </cell>
          <cell r="B148">
            <v>0</v>
          </cell>
          <cell r="C148">
            <v>0</v>
          </cell>
        </row>
        <row r="149">
          <cell r="A149">
            <v>0</v>
          </cell>
          <cell r="B149">
            <v>0</v>
          </cell>
          <cell r="C149">
            <v>0</v>
          </cell>
        </row>
        <row r="150">
          <cell r="A150">
            <v>0</v>
          </cell>
          <cell r="B150">
            <v>0</v>
          </cell>
          <cell r="C150">
            <v>0</v>
          </cell>
        </row>
        <row r="151">
          <cell r="A151">
            <v>0</v>
          </cell>
          <cell r="B151">
            <v>0</v>
          </cell>
          <cell r="C151">
            <v>0</v>
          </cell>
        </row>
        <row r="152">
          <cell r="A152">
            <v>0</v>
          </cell>
          <cell r="B152">
            <v>0</v>
          </cell>
          <cell r="C152">
            <v>0</v>
          </cell>
        </row>
        <row r="153">
          <cell r="A153">
            <v>0</v>
          </cell>
          <cell r="B153">
            <v>0</v>
          </cell>
          <cell r="C153">
            <v>0</v>
          </cell>
        </row>
        <row r="154">
          <cell r="A154">
            <v>0</v>
          </cell>
          <cell r="B154">
            <v>0</v>
          </cell>
          <cell r="C154">
            <v>0</v>
          </cell>
        </row>
        <row r="155">
          <cell r="A155">
            <v>0</v>
          </cell>
          <cell r="B155">
            <v>0</v>
          </cell>
          <cell r="C155">
            <v>0</v>
          </cell>
        </row>
        <row r="156">
          <cell r="A156">
            <v>0</v>
          </cell>
          <cell r="B156">
            <v>0</v>
          </cell>
          <cell r="C156">
            <v>0</v>
          </cell>
        </row>
        <row r="157">
          <cell r="A157">
            <v>0</v>
          </cell>
          <cell r="B157">
            <v>0</v>
          </cell>
          <cell r="C157">
            <v>0</v>
          </cell>
        </row>
        <row r="158">
          <cell r="A158">
            <v>0</v>
          </cell>
          <cell r="B158">
            <v>0</v>
          </cell>
          <cell r="C158">
            <v>0</v>
          </cell>
        </row>
        <row r="159">
          <cell r="A159">
            <v>0</v>
          </cell>
          <cell r="B159">
            <v>0</v>
          </cell>
          <cell r="C159">
            <v>0</v>
          </cell>
        </row>
        <row r="160">
          <cell r="A160">
            <v>0</v>
          </cell>
          <cell r="B160">
            <v>0</v>
          </cell>
          <cell r="C160">
            <v>0</v>
          </cell>
        </row>
        <row r="161">
          <cell r="A161">
            <v>0</v>
          </cell>
          <cell r="B161">
            <v>0</v>
          </cell>
          <cell r="C161">
            <v>0</v>
          </cell>
        </row>
        <row r="162">
          <cell r="A162">
            <v>0</v>
          </cell>
          <cell r="B162">
            <v>0</v>
          </cell>
          <cell r="C162">
            <v>0</v>
          </cell>
        </row>
        <row r="163">
          <cell r="A163">
            <v>0</v>
          </cell>
          <cell r="B163">
            <v>0</v>
          </cell>
          <cell r="C163">
            <v>0</v>
          </cell>
        </row>
        <row r="164">
          <cell r="A164">
            <v>0</v>
          </cell>
          <cell r="B164">
            <v>0</v>
          </cell>
          <cell r="C164">
            <v>0</v>
          </cell>
        </row>
        <row r="165">
          <cell r="A165">
            <v>0</v>
          </cell>
          <cell r="B165">
            <v>0</v>
          </cell>
          <cell r="C165">
            <v>0</v>
          </cell>
        </row>
        <row r="166">
          <cell r="A166">
            <v>0</v>
          </cell>
          <cell r="B166">
            <v>0</v>
          </cell>
          <cell r="C166">
            <v>0</v>
          </cell>
        </row>
        <row r="167">
          <cell r="A167">
            <v>0</v>
          </cell>
          <cell r="B167">
            <v>0</v>
          </cell>
          <cell r="C167">
            <v>0</v>
          </cell>
        </row>
        <row r="168">
          <cell r="A168">
            <v>0</v>
          </cell>
          <cell r="B168">
            <v>0</v>
          </cell>
          <cell r="C168">
            <v>0</v>
          </cell>
        </row>
        <row r="169">
          <cell r="A169">
            <v>0</v>
          </cell>
          <cell r="B169">
            <v>0</v>
          </cell>
          <cell r="C169">
            <v>0</v>
          </cell>
        </row>
        <row r="170">
          <cell r="A170">
            <v>0</v>
          </cell>
          <cell r="B170">
            <v>0</v>
          </cell>
          <cell r="C170">
            <v>0</v>
          </cell>
        </row>
        <row r="171">
          <cell r="A171">
            <v>0</v>
          </cell>
          <cell r="B171">
            <v>0</v>
          </cell>
          <cell r="C171">
            <v>0</v>
          </cell>
        </row>
        <row r="172">
          <cell r="A172">
            <v>0</v>
          </cell>
          <cell r="B172">
            <v>0</v>
          </cell>
          <cell r="C172">
            <v>0</v>
          </cell>
        </row>
        <row r="173">
          <cell r="A173">
            <v>0</v>
          </cell>
          <cell r="B173">
            <v>0</v>
          </cell>
          <cell r="C173">
            <v>0</v>
          </cell>
        </row>
        <row r="174">
          <cell r="A174">
            <v>0</v>
          </cell>
          <cell r="B174">
            <v>0</v>
          </cell>
          <cell r="C174">
            <v>0</v>
          </cell>
        </row>
        <row r="175">
          <cell r="A175">
            <v>0</v>
          </cell>
          <cell r="B175">
            <v>0</v>
          </cell>
          <cell r="C175">
            <v>0</v>
          </cell>
        </row>
        <row r="176">
          <cell r="A176">
            <v>0</v>
          </cell>
          <cell r="B176">
            <v>0</v>
          </cell>
          <cell r="C176">
            <v>0</v>
          </cell>
        </row>
        <row r="177">
          <cell r="A177">
            <v>0</v>
          </cell>
          <cell r="B177">
            <v>0</v>
          </cell>
          <cell r="C177">
            <v>0</v>
          </cell>
        </row>
        <row r="178">
          <cell r="A178">
            <v>0</v>
          </cell>
          <cell r="B178">
            <v>0</v>
          </cell>
          <cell r="C178">
            <v>0</v>
          </cell>
        </row>
        <row r="179">
          <cell r="A179">
            <v>0</v>
          </cell>
          <cell r="B179">
            <v>0</v>
          </cell>
          <cell r="C179">
            <v>0</v>
          </cell>
        </row>
        <row r="180">
          <cell r="A180">
            <v>0</v>
          </cell>
          <cell r="B180">
            <v>0</v>
          </cell>
          <cell r="C180">
            <v>0</v>
          </cell>
        </row>
        <row r="181">
          <cell r="A181">
            <v>0</v>
          </cell>
          <cell r="B181">
            <v>0</v>
          </cell>
          <cell r="C181">
            <v>0</v>
          </cell>
        </row>
        <row r="182">
          <cell r="A182">
            <v>0</v>
          </cell>
          <cell r="B182">
            <v>0</v>
          </cell>
          <cell r="C182">
            <v>0</v>
          </cell>
        </row>
        <row r="183">
          <cell r="A183">
            <v>0</v>
          </cell>
          <cell r="B183">
            <v>0</v>
          </cell>
          <cell r="C183">
            <v>0</v>
          </cell>
        </row>
        <row r="184">
          <cell r="A184">
            <v>0</v>
          </cell>
          <cell r="B184">
            <v>0</v>
          </cell>
          <cell r="C184">
            <v>0</v>
          </cell>
        </row>
        <row r="185">
          <cell r="A185">
            <v>0</v>
          </cell>
          <cell r="B185">
            <v>0</v>
          </cell>
          <cell r="C185">
            <v>0</v>
          </cell>
        </row>
        <row r="186">
          <cell r="A186">
            <v>0</v>
          </cell>
          <cell r="B186">
            <v>0</v>
          </cell>
          <cell r="C186">
            <v>0</v>
          </cell>
        </row>
        <row r="187">
          <cell r="A187">
            <v>0</v>
          </cell>
          <cell r="B187">
            <v>0</v>
          </cell>
          <cell r="C187">
            <v>0</v>
          </cell>
        </row>
        <row r="188">
          <cell r="A188">
            <v>0</v>
          </cell>
          <cell r="B188">
            <v>0</v>
          </cell>
          <cell r="C188">
            <v>0</v>
          </cell>
        </row>
        <row r="189">
          <cell r="A189">
            <v>0</v>
          </cell>
          <cell r="B189">
            <v>0</v>
          </cell>
          <cell r="C189">
            <v>0</v>
          </cell>
        </row>
        <row r="190">
          <cell r="A190">
            <v>0</v>
          </cell>
          <cell r="B190">
            <v>0</v>
          </cell>
          <cell r="C190">
            <v>0</v>
          </cell>
        </row>
        <row r="191">
          <cell r="A191">
            <v>0</v>
          </cell>
          <cell r="B191">
            <v>0</v>
          </cell>
          <cell r="C191">
            <v>0</v>
          </cell>
        </row>
        <row r="192">
          <cell r="A192">
            <v>0</v>
          </cell>
          <cell r="B192">
            <v>0</v>
          </cell>
          <cell r="C192">
            <v>0</v>
          </cell>
        </row>
        <row r="193">
          <cell r="A193">
            <v>0</v>
          </cell>
          <cell r="B193">
            <v>0</v>
          </cell>
          <cell r="C193">
            <v>0</v>
          </cell>
        </row>
        <row r="194">
          <cell r="A194">
            <v>0</v>
          </cell>
          <cell r="B194">
            <v>0</v>
          </cell>
          <cell r="C194">
            <v>0</v>
          </cell>
        </row>
        <row r="195">
          <cell r="A195">
            <v>0</v>
          </cell>
          <cell r="B195">
            <v>0</v>
          </cell>
          <cell r="C195">
            <v>0</v>
          </cell>
        </row>
        <row r="196">
          <cell r="A196">
            <v>0</v>
          </cell>
          <cell r="B196">
            <v>0</v>
          </cell>
          <cell r="C196">
            <v>0</v>
          </cell>
        </row>
        <row r="197">
          <cell r="A197">
            <v>0</v>
          </cell>
          <cell r="B197">
            <v>0</v>
          </cell>
          <cell r="C197">
            <v>0</v>
          </cell>
        </row>
        <row r="198">
          <cell r="A198">
            <v>0</v>
          </cell>
          <cell r="B198">
            <v>0</v>
          </cell>
          <cell r="C198">
            <v>0</v>
          </cell>
        </row>
        <row r="199">
          <cell r="A199">
            <v>0</v>
          </cell>
          <cell r="B199">
            <v>0</v>
          </cell>
          <cell r="C199">
            <v>0</v>
          </cell>
        </row>
        <row r="200">
          <cell r="A200">
            <v>0</v>
          </cell>
          <cell r="B200">
            <v>0</v>
          </cell>
          <cell r="C200">
            <v>0</v>
          </cell>
        </row>
        <row r="201">
          <cell r="A201">
            <v>0</v>
          </cell>
          <cell r="B201">
            <v>0</v>
          </cell>
          <cell r="C201">
            <v>0</v>
          </cell>
        </row>
        <row r="202">
          <cell r="A202">
            <v>0</v>
          </cell>
          <cell r="B202">
            <v>0</v>
          </cell>
          <cell r="C202">
            <v>0</v>
          </cell>
        </row>
        <row r="203">
          <cell r="A203">
            <v>0</v>
          </cell>
          <cell r="B203">
            <v>0</v>
          </cell>
          <cell r="C203">
            <v>0</v>
          </cell>
        </row>
        <row r="204">
          <cell r="A204">
            <v>0</v>
          </cell>
          <cell r="B204">
            <v>0</v>
          </cell>
          <cell r="C204">
            <v>0</v>
          </cell>
        </row>
        <row r="205">
          <cell r="A205">
            <v>0</v>
          </cell>
          <cell r="B205">
            <v>0</v>
          </cell>
          <cell r="C205">
            <v>0</v>
          </cell>
        </row>
        <row r="206">
          <cell r="A206">
            <v>0</v>
          </cell>
          <cell r="B206">
            <v>0</v>
          </cell>
          <cell r="C206">
            <v>0</v>
          </cell>
        </row>
        <row r="207">
          <cell r="A207">
            <v>0</v>
          </cell>
          <cell r="B207">
            <v>0</v>
          </cell>
          <cell r="C207">
            <v>0</v>
          </cell>
        </row>
        <row r="208">
          <cell r="A208">
            <v>0</v>
          </cell>
          <cell r="B208">
            <v>0</v>
          </cell>
          <cell r="C208">
            <v>0</v>
          </cell>
        </row>
        <row r="209">
          <cell r="A209">
            <v>0</v>
          </cell>
          <cell r="B209">
            <v>0</v>
          </cell>
          <cell r="C209">
            <v>0</v>
          </cell>
        </row>
        <row r="210">
          <cell r="A210">
            <v>0</v>
          </cell>
          <cell r="B210">
            <v>0</v>
          </cell>
          <cell r="C210">
            <v>0</v>
          </cell>
        </row>
        <row r="211">
          <cell r="A211">
            <v>0</v>
          </cell>
          <cell r="B211">
            <v>0</v>
          </cell>
          <cell r="C211">
            <v>0</v>
          </cell>
        </row>
        <row r="212">
          <cell r="A212">
            <v>0</v>
          </cell>
          <cell r="B212">
            <v>0</v>
          </cell>
          <cell r="C212">
            <v>0</v>
          </cell>
        </row>
        <row r="213">
          <cell r="A213">
            <v>0</v>
          </cell>
          <cell r="B213">
            <v>0</v>
          </cell>
          <cell r="C213">
            <v>0</v>
          </cell>
        </row>
        <row r="214">
          <cell r="A214">
            <v>0</v>
          </cell>
          <cell r="B214">
            <v>0</v>
          </cell>
          <cell r="C214">
            <v>0</v>
          </cell>
        </row>
        <row r="215">
          <cell r="A215">
            <v>0</v>
          </cell>
          <cell r="B215">
            <v>0</v>
          </cell>
          <cell r="C215">
            <v>0</v>
          </cell>
        </row>
        <row r="216">
          <cell r="A216">
            <v>0</v>
          </cell>
          <cell r="B216">
            <v>0</v>
          </cell>
          <cell r="C216">
            <v>0</v>
          </cell>
        </row>
        <row r="217">
          <cell r="A217">
            <v>0</v>
          </cell>
          <cell r="B217">
            <v>0</v>
          </cell>
          <cell r="C217">
            <v>0</v>
          </cell>
        </row>
        <row r="218">
          <cell r="A218">
            <v>0</v>
          </cell>
          <cell r="B218">
            <v>0</v>
          </cell>
          <cell r="C218">
            <v>0</v>
          </cell>
        </row>
        <row r="219">
          <cell r="A219">
            <v>0</v>
          </cell>
          <cell r="B219">
            <v>0</v>
          </cell>
          <cell r="C219">
            <v>0</v>
          </cell>
        </row>
        <row r="220">
          <cell r="A220">
            <v>0</v>
          </cell>
          <cell r="B220">
            <v>0</v>
          </cell>
          <cell r="C220">
            <v>0</v>
          </cell>
        </row>
        <row r="430">
          <cell r="A430">
            <v>0</v>
          </cell>
        </row>
        <row r="431">
          <cell r="A431">
            <v>0</v>
          </cell>
        </row>
        <row r="432">
          <cell r="A432">
            <v>0</v>
          </cell>
        </row>
        <row r="433">
          <cell r="A433">
            <v>0</v>
          </cell>
        </row>
        <row r="434">
          <cell r="A434">
            <v>0</v>
          </cell>
        </row>
        <row r="435">
          <cell r="A435">
            <v>0</v>
          </cell>
        </row>
        <row r="436">
          <cell r="A436">
            <v>0</v>
          </cell>
        </row>
        <row r="437">
          <cell r="A437">
            <v>0</v>
          </cell>
        </row>
        <row r="438">
          <cell r="A438">
            <v>0</v>
          </cell>
        </row>
        <row r="439">
          <cell r="A439">
            <v>0</v>
          </cell>
        </row>
        <row r="440">
          <cell r="A440">
            <v>0</v>
          </cell>
        </row>
        <row r="441">
          <cell r="A441">
            <v>0</v>
          </cell>
        </row>
        <row r="442">
          <cell r="A442">
            <v>0</v>
          </cell>
        </row>
        <row r="443">
          <cell r="A443">
            <v>0</v>
          </cell>
        </row>
        <row r="444">
          <cell r="A444">
            <v>0</v>
          </cell>
        </row>
        <row r="445">
          <cell r="A445">
            <v>0</v>
          </cell>
        </row>
        <row r="446">
          <cell r="A446">
            <v>0</v>
          </cell>
        </row>
        <row r="447">
          <cell r="A447">
            <v>0</v>
          </cell>
        </row>
        <row r="448">
          <cell r="A448">
            <v>0</v>
          </cell>
        </row>
        <row r="449">
          <cell r="A449">
            <v>0</v>
          </cell>
        </row>
        <row r="450">
          <cell r="A450">
            <v>0</v>
          </cell>
        </row>
        <row r="451">
          <cell r="A451">
            <v>0</v>
          </cell>
        </row>
        <row r="452">
          <cell r="A452">
            <v>0</v>
          </cell>
        </row>
        <row r="453">
          <cell r="A453">
            <v>0</v>
          </cell>
        </row>
        <row r="454">
          <cell r="A454">
            <v>0</v>
          </cell>
        </row>
        <row r="455">
          <cell r="A455">
            <v>0</v>
          </cell>
        </row>
        <row r="456">
          <cell r="A456">
            <v>0</v>
          </cell>
        </row>
        <row r="457">
          <cell r="A457">
            <v>0</v>
          </cell>
        </row>
        <row r="458">
          <cell r="A458">
            <v>0</v>
          </cell>
        </row>
        <row r="459">
          <cell r="A459">
            <v>0</v>
          </cell>
        </row>
        <row r="460">
          <cell r="A460">
            <v>0</v>
          </cell>
        </row>
        <row r="461">
          <cell r="A461">
            <v>0</v>
          </cell>
        </row>
        <row r="462">
          <cell r="A462">
            <v>0</v>
          </cell>
        </row>
        <row r="463">
          <cell r="A463">
            <v>0</v>
          </cell>
        </row>
        <row r="464">
          <cell r="A464">
            <v>0</v>
          </cell>
        </row>
        <row r="465">
          <cell r="A465">
            <v>0</v>
          </cell>
        </row>
        <row r="466">
          <cell r="A466">
            <v>0</v>
          </cell>
        </row>
        <row r="467">
          <cell r="A467">
            <v>0</v>
          </cell>
        </row>
        <row r="468">
          <cell r="A468">
            <v>0</v>
          </cell>
        </row>
        <row r="469">
          <cell r="A469">
            <v>0</v>
          </cell>
        </row>
        <row r="470">
          <cell r="A470">
            <v>0</v>
          </cell>
        </row>
        <row r="471">
          <cell r="A471">
            <v>0</v>
          </cell>
        </row>
        <row r="472">
          <cell r="A472">
            <v>0</v>
          </cell>
        </row>
        <row r="473">
          <cell r="A473">
            <v>0</v>
          </cell>
        </row>
        <row r="474">
          <cell r="A474">
            <v>0</v>
          </cell>
        </row>
        <row r="475">
          <cell r="A475">
            <v>0</v>
          </cell>
        </row>
        <row r="476">
          <cell r="A476">
            <v>0</v>
          </cell>
        </row>
        <row r="477">
          <cell r="A477">
            <v>0</v>
          </cell>
        </row>
        <row r="478">
          <cell r="A478">
            <v>0</v>
          </cell>
        </row>
        <row r="479">
          <cell r="A479">
            <v>0</v>
          </cell>
        </row>
        <row r="480">
          <cell r="A480">
            <v>0</v>
          </cell>
        </row>
        <row r="481">
          <cell r="A481">
            <v>0</v>
          </cell>
        </row>
        <row r="482">
          <cell r="A482">
            <v>0</v>
          </cell>
        </row>
        <row r="483">
          <cell r="A483">
            <v>0</v>
          </cell>
        </row>
        <row r="484">
          <cell r="A484">
            <v>0</v>
          </cell>
        </row>
        <row r="485">
          <cell r="A485">
            <v>0</v>
          </cell>
        </row>
        <row r="486">
          <cell r="A486">
            <v>0</v>
          </cell>
        </row>
        <row r="487">
          <cell r="A487">
            <v>0</v>
          </cell>
        </row>
        <row r="488">
          <cell r="A488">
            <v>0</v>
          </cell>
        </row>
        <row r="489">
          <cell r="A489">
            <v>0</v>
          </cell>
        </row>
        <row r="490">
          <cell r="A490">
            <v>0</v>
          </cell>
        </row>
        <row r="491">
          <cell r="A491">
            <v>0</v>
          </cell>
        </row>
        <row r="492">
          <cell r="A492">
            <v>0</v>
          </cell>
        </row>
        <row r="493">
          <cell r="A493">
            <v>0</v>
          </cell>
        </row>
        <row r="494">
          <cell r="A494">
            <v>0</v>
          </cell>
        </row>
        <row r="495">
          <cell r="A495">
            <v>0</v>
          </cell>
        </row>
        <row r="496">
          <cell r="A496">
            <v>0</v>
          </cell>
        </row>
        <row r="497">
          <cell r="A497">
            <v>0</v>
          </cell>
        </row>
        <row r="498">
          <cell r="A498">
            <v>0</v>
          </cell>
        </row>
        <row r="499">
          <cell r="A499">
            <v>0</v>
          </cell>
        </row>
        <row r="500">
          <cell r="A500">
            <v>0</v>
          </cell>
        </row>
        <row r="501">
          <cell r="A501">
            <v>0</v>
          </cell>
        </row>
        <row r="502">
          <cell r="A502">
            <v>0</v>
          </cell>
        </row>
        <row r="503">
          <cell r="A503">
            <v>0</v>
          </cell>
        </row>
        <row r="504">
          <cell r="A504">
            <v>0</v>
          </cell>
        </row>
        <row r="505">
          <cell r="A505">
            <v>0</v>
          </cell>
        </row>
        <row r="506">
          <cell r="A506">
            <v>0</v>
          </cell>
        </row>
        <row r="507">
          <cell r="A507">
            <v>0</v>
          </cell>
        </row>
        <row r="508">
          <cell r="A508">
            <v>0</v>
          </cell>
        </row>
        <row r="509">
          <cell r="A509">
            <v>0</v>
          </cell>
        </row>
        <row r="510">
          <cell r="A510">
            <v>0</v>
          </cell>
        </row>
        <row r="511">
          <cell r="A511">
            <v>0</v>
          </cell>
        </row>
        <row r="512">
          <cell r="A512">
            <v>0</v>
          </cell>
        </row>
        <row r="513">
          <cell r="A513">
            <v>0</v>
          </cell>
        </row>
        <row r="514">
          <cell r="A514">
            <v>0</v>
          </cell>
        </row>
        <row r="515">
          <cell r="A515">
            <v>0</v>
          </cell>
        </row>
        <row r="516">
          <cell r="A516">
            <v>0</v>
          </cell>
        </row>
        <row r="517">
          <cell r="A517">
            <v>0</v>
          </cell>
        </row>
        <row r="518">
          <cell r="A518">
            <v>0</v>
          </cell>
        </row>
        <row r="519">
          <cell r="A519">
            <v>0</v>
          </cell>
        </row>
        <row r="520">
          <cell r="A520">
            <v>0</v>
          </cell>
        </row>
        <row r="521">
          <cell r="A521">
            <v>0</v>
          </cell>
        </row>
        <row r="522">
          <cell r="A522">
            <v>0</v>
          </cell>
        </row>
        <row r="523">
          <cell r="A523">
            <v>0</v>
          </cell>
        </row>
        <row r="524">
          <cell r="A524">
            <v>0</v>
          </cell>
        </row>
        <row r="525">
          <cell r="A525">
            <v>0</v>
          </cell>
        </row>
        <row r="526">
          <cell r="A526">
            <v>0</v>
          </cell>
        </row>
        <row r="527">
          <cell r="A527">
            <v>0</v>
          </cell>
        </row>
        <row r="528">
          <cell r="A528">
            <v>0</v>
          </cell>
        </row>
        <row r="529">
          <cell r="A529">
            <v>0</v>
          </cell>
        </row>
        <row r="530">
          <cell r="A530">
            <v>0</v>
          </cell>
        </row>
        <row r="531">
          <cell r="A531">
            <v>0</v>
          </cell>
        </row>
        <row r="532">
          <cell r="A532">
            <v>0</v>
          </cell>
        </row>
        <row r="533">
          <cell r="A533">
            <v>0</v>
          </cell>
        </row>
        <row r="534">
          <cell r="A534">
            <v>0</v>
          </cell>
        </row>
        <row r="535">
          <cell r="A535">
            <v>0</v>
          </cell>
        </row>
        <row r="536">
          <cell r="A536">
            <v>0</v>
          </cell>
        </row>
        <row r="537">
          <cell r="A537">
            <v>0</v>
          </cell>
        </row>
        <row r="538">
          <cell r="A538">
            <v>0</v>
          </cell>
        </row>
        <row r="539">
          <cell r="A539">
            <v>0</v>
          </cell>
        </row>
        <row r="540">
          <cell r="A540">
            <v>0</v>
          </cell>
        </row>
        <row r="541">
          <cell r="A541">
            <v>0</v>
          </cell>
        </row>
        <row r="542">
          <cell r="A542">
            <v>0</v>
          </cell>
        </row>
        <row r="543">
          <cell r="A543">
            <v>0</v>
          </cell>
        </row>
        <row r="544">
          <cell r="A544">
            <v>0</v>
          </cell>
        </row>
        <row r="545">
          <cell r="A545">
            <v>0</v>
          </cell>
        </row>
        <row r="546">
          <cell r="A546">
            <v>0</v>
          </cell>
        </row>
        <row r="547">
          <cell r="A547">
            <v>0</v>
          </cell>
        </row>
        <row r="548">
          <cell r="A548">
            <v>0</v>
          </cell>
        </row>
        <row r="549">
          <cell r="A549">
            <v>0</v>
          </cell>
        </row>
        <row r="550">
          <cell r="A550">
            <v>0</v>
          </cell>
        </row>
        <row r="551">
          <cell r="A551">
            <v>0</v>
          </cell>
        </row>
        <row r="552">
          <cell r="A552">
            <v>0</v>
          </cell>
        </row>
        <row r="553">
          <cell r="A553">
            <v>0</v>
          </cell>
        </row>
        <row r="554">
          <cell r="A554">
            <v>0</v>
          </cell>
        </row>
        <row r="555">
          <cell r="A555">
            <v>0</v>
          </cell>
        </row>
        <row r="556">
          <cell r="A556">
            <v>0</v>
          </cell>
        </row>
        <row r="557">
          <cell r="A557">
            <v>0</v>
          </cell>
        </row>
        <row r="558">
          <cell r="A558">
            <v>0</v>
          </cell>
        </row>
        <row r="559">
          <cell r="A559">
            <v>0</v>
          </cell>
        </row>
        <row r="560">
          <cell r="A560">
            <v>0</v>
          </cell>
        </row>
        <row r="561">
          <cell r="A561">
            <v>0</v>
          </cell>
        </row>
        <row r="562">
          <cell r="A562">
            <v>0</v>
          </cell>
        </row>
        <row r="563">
          <cell r="A563">
            <v>0</v>
          </cell>
        </row>
        <row r="564">
          <cell r="A564">
            <v>0</v>
          </cell>
        </row>
        <row r="565">
          <cell r="A565">
            <v>0</v>
          </cell>
        </row>
        <row r="566">
          <cell r="A566">
            <v>0</v>
          </cell>
        </row>
        <row r="567">
          <cell r="A567">
            <v>0</v>
          </cell>
        </row>
        <row r="568">
          <cell r="A568">
            <v>0</v>
          </cell>
        </row>
        <row r="569">
          <cell r="A569">
            <v>0</v>
          </cell>
        </row>
        <row r="570">
          <cell r="A570">
            <v>0</v>
          </cell>
        </row>
        <row r="571">
          <cell r="A571">
            <v>0</v>
          </cell>
        </row>
        <row r="572">
          <cell r="A572">
            <v>0</v>
          </cell>
        </row>
        <row r="573">
          <cell r="A573">
            <v>0</v>
          </cell>
        </row>
        <row r="574">
          <cell r="A574">
            <v>0</v>
          </cell>
        </row>
        <row r="575">
          <cell r="A575">
            <v>0</v>
          </cell>
        </row>
        <row r="576">
          <cell r="A576">
            <v>0</v>
          </cell>
        </row>
        <row r="577">
          <cell r="A577">
            <v>0</v>
          </cell>
        </row>
        <row r="578">
          <cell r="A578">
            <v>0</v>
          </cell>
        </row>
        <row r="579">
          <cell r="A579">
            <v>0</v>
          </cell>
        </row>
        <row r="580">
          <cell r="A580">
            <v>0</v>
          </cell>
        </row>
        <row r="581">
          <cell r="A581">
            <v>0</v>
          </cell>
        </row>
        <row r="582">
          <cell r="A582">
            <v>0</v>
          </cell>
        </row>
        <row r="583">
          <cell r="A583">
            <v>0</v>
          </cell>
        </row>
        <row r="584">
          <cell r="A584">
            <v>0</v>
          </cell>
        </row>
        <row r="585">
          <cell r="A585">
            <v>0</v>
          </cell>
        </row>
        <row r="586">
          <cell r="A586">
            <v>0</v>
          </cell>
        </row>
        <row r="587">
          <cell r="A587">
            <v>0</v>
          </cell>
        </row>
        <row r="588">
          <cell r="A588">
            <v>0</v>
          </cell>
        </row>
        <row r="589">
          <cell r="A589">
            <v>0</v>
          </cell>
        </row>
        <row r="590">
          <cell r="A590">
            <v>0</v>
          </cell>
        </row>
        <row r="591">
          <cell r="A591">
            <v>0</v>
          </cell>
        </row>
        <row r="592">
          <cell r="A592">
            <v>0</v>
          </cell>
        </row>
        <row r="593">
          <cell r="A593">
            <v>0</v>
          </cell>
        </row>
        <row r="594">
          <cell r="A594">
            <v>0</v>
          </cell>
        </row>
        <row r="595">
          <cell r="A595">
            <v>0</v>
          </cell>
        </row>
        <row r="596">
          <cell r="A596">
            <v>0</v>
          </cell>
        </row>
        <row r="597">
          <cell r="A597">
            <v>0</v>
          </cell>
        </row>
        <row r="598">
          <cell r="A598">
            <v>0</v>
          </cell>
        </row>
        <row r="599">
          <cell r="A599">
            <v>0</v>
          </cell>
        </row>
        <row r="600">
          <cell r="A600">
            <v>0</v>
          </cell>
        </row>
        <row r="601">
          <cell r="A601">
            <v>0</v>
          </cell>
        </row>
        <row r="602">
          <cell r="A602">
            <v>0</v>
          </cell>
        </row>
        <row r="603">
          <cell r="A603">
            <v>0</v>
          </cell>
        </row>
        <row r="604">
          <cell r="A604">
            <v>0</v>
          </cell>
        </row>
        <row r="605">
          <cell r="A605">
            <v>0</v>
          </cell>
        </row>
        <row r="606">
          <cell r="A606">
            <v>0</v>
          </cell>
        </row>
        <row r="607">
          <cell r="A607">
            <v>0</v>
          </cell>
        </row>
        <row r="608">
          <cell r="A608">
            <v>0</v>
          </cell>
        </row>
        <row r="609">
          <cell r="A609">
            <v>0</v>
          </cell>
        </row>
        <row r="610">
          <cell r="A610">
            <v>0</v>
          </cell>
        </row>
        <row r="611">
          <cell r="A611">
            <v>0</v>
          </cell>
        </row>
        <row r="612">
          <cell r="A612">
            <v>0</v>
          </cell>
        </row>
        <row r="613">
          <cell r="A613">
            <v>0</v>
          </cell>
        </row>
        <row r="614">
          <cell r="A614">
            <v>0</v>
          </cell>
        </row>
        <row r="615">
          <cell r="A615">
            <v>0</v>
          </cell>
        </row>
        <row r="616">
          <cell r="A616">
            <v>0</v>
          </cell>
        </row>
        <row r="617">
          <cell r="A617">
            <v>0</v>
          </cell>
        </row>
        <row r="618">
          <cell r="A618">
            <v>0</v>
          </cell>
        </row>
        <row r="619">
          <cell r="A619">
            <v>0</v>
          </cell>
        </row>
        <row r="620">
          <cell r="A620">
            <v>0</v>
          </cell>
        </row>
        <row r="621">
          <cell r="A621">
            <v>0</v>
          </cell>
        </row>
        <row r="622">
          <cell r="A622">
            <v>0</v>
          </cell>
        </row>
        <row r="623">
          <cell r="A623">
            <v>0</v>
          </cell>
        </row>
        <row r="624">
          <cell r="A624">
            <v>0</v>
          </cell>
        </row>
        <row r="625">
          <cell r="A625">
            <v>0</v>
          </cell>
        </row>
        <row r="626">
          <cell r="A626">
            <v>0</v>
          </cell>
        </row>
        <row r="627">
          <cell r="A627">
            <v>0</v>
          </cell>
        </row>
        <row r="628">
          <cell r="A628">
            <v>0</v>
          </cell>
        </row>
        <row r="629">
          <cell r="A629">
            <v>0</v>
          </cell>
        </row>
        <row r="630">
          <cell r="A630">
            <v>0</v>
          </cell>
        </row>
        <row r="631">
          <cell r="A631">
            <v>0</v>
          </cell>
        </row>
        <row r="632">
          <cell r="A632">
            <v>0</v>
          </cell>
        </row>
        <row r="633">
          <cell r="A633">
            <v>0</v>
          </cell>
        </row>
        <row r="634">
          <cell r="A634">
            <v>0</v>
          </cell>
        </row>
        <row r="635">
          <cell r="A635">
            <v>0</v>
          </cell>
        </row>
        <row r="636">
          <cell r="A636">
            <v>0</v>
          </cell>
        </row>
        <row r="637">
          <cell r="A637">
            <v>0</v>
          </cell>
        </row>
        <row r="638">
          <cell r="A638">
            <v>0</v>
          </cell>
        </row>
        <row r="639">
          <cell r="A639">
            <v>0</v>
          </cell>
        </row>
        <row r="640">
          <cell r="A640">
            <v>0</v>
          </cell>
        </row>
        <row r="641">
          <cell r="A641">
            <v>0</v>
          </cell>
        </row>
        <row r="642">
          <cell r="A642">
            <v>0</v>
          </cell>
        </row>
        <row r="643">
          <cell r="A643">
            <v>0</v>
          </cell>
        </row>
        <row r="644">
          <cell r="A644">
            <v>0</v>
          </cell>
        </row>
        <row r="645">
          <cell r="A645">
            <v>0</v>
          </cell>
        </row>
        <row r="646">
          <cell r="A646">
            <v>0</v>
          </cell>
        </row>
        <row r="647">
          <cell r="A647">
            <v>0</v>
          </cell>
        </row>
        <row r="648">
          <cell r="A648">
            <v>0</v>
          </cell>
        </row>
        <row r="649">
          <cell r="A649">
            <v>0</v>
          </cell>
        </row>
        <row r="650">
          <cell r="A650">
            <v>0</v>
          </cell>
        </row>
        <row r="651">
          <cell r="A651">
            <v>0</v>
          </cell>
        </row>
        <row r="652">
          <cell r="A652">
            <v>0</v>
          </cell>
        </row>
        <row r="653">
          <cell r="A653">
            <v>0</v>
          </cell>
        </row>
        <row r="654">
          <cell r="A654" t="e">
            <v>#REF!</v>
          </cell>
        </row>
        <row r="655">
          <cell r="A655">
            <v>0</v>
          </cell>
        </row>
        <row r="656">
          <cell r="A656">
            <v>0</v>
          </cell>
        </row>
        <row r="657">
          <cell r="A657">
            <v>0</v>
          </cell>
        </row>
        <row r="658">
          <cell r="A658">
            <v>0</v>
          </cell>
        </row>
        <row r="659">
          <cell r="A659">
            <v>0</v>
          </cell>
        </row>
        <row r="660">
          <cell r="A660">
            <v>0</v>
          </cell>
        </row>
      </sheetData>
      <sheetData sheetId="33">
        <row r="22">
          <cell r="D22" t="str">
            <v>№
 п/п</v>
          </cell>
          <cell r="E22" t="str">
            <v>Филиал/подразделение</v>
          </cell>
          <cell r="F22" t="str">
            <v>Вид деятельности</v>
          </cell>
          <cell r="G22" t="str">
            <v>Ввод объекта в эксплуатацию/окончание работ по проекту
(месяц, год)</v>
          </cell>
          <cell r="H22" t="str">
            <v>Характеристики объекта электроэнергетики (объекта инвестиционной деятельности), предусмотренного инвестиционным проектом</v>
          </cell>
          <cell r="P22" t="str">
            <v>Вид закупаемой продукции</v>
          </cell>
          <cell r="Q22" t="str">
            <v>Наименование закупаемой продукции</v>
          </cell>
          <cell r="R22" t="str">
            <v>Организатор закупки (юридическое лицо/филиал)</v>
          </cell>
          <cell r="S22" t="str">
            <v>Планируемая (предельная) цена закупки по ГКПЗ, 
тыс рублей
(без НДС)</v>
          </cell>
          <cell r="T22" t="str">
            <v>Документ, на основании которого определена планируемая (предельная) цена закупки</v>
          </cell>
          <cell r="U22" t="str">
            <v>Начальная (предельная) цена закупки по извещению/уведомлению, 
тыс. руб. 
(без НДС)</v>
          </cell>
          <cell r="V22" t="str">
            <v>Способ закупки</v>
          </cell>
          <cell r="X22" t="str">
            <v>Количество участников, получивших закупочную документацию</v>
          </cell>
          <cell r="Y22" t="str">
            <v>Количество участников, подавших заявки/предложения</v>
          </cell>
          <cell r="Z22" t="str">
            <v>Наименования участников, подавших заявки/предложения (оферты)</v>
          </cell>
          <cell r="AA22" t="str">
            <v>Цены заявок/предложений (оферт), 
тыс. руб. 
(без НДС)</v>
          </cell>
          <cell r="AB22" t="str">
            <v>Наименования участников, заявки/предложения (оферты) которых были отклонены</v>
          </cell>
          <cell r="AC22" t="str">
            <v>Количество переторжек</v>
          </cell>
          <cell r="AD22" t="str">
            <v>Цены заявок/предложений (оферт) после переторжек, тыс. руб. (без НДС)</v>
          </cell>
          <cell r="AE22" t="str">
            <v>Цена победителя (единственного квалифицированного участника) по итоговому протоколу, тыс. руб. (без НДС)</v>
          </cell>
          <cell r="AF22" t="str">
            <v>Наименование победителя (единственного квалифицированного участника, единственного источника) закупки</v>
          </cell>
          <cell r="AG22" t="str">
            <v xml:space="preserve"> Цена договора, 
тыс. руб. 
(с НДС)</v>
          </cell>
          <cell r="AH22" t="str">
            <v>Объем обязательств (по финансированию с НДС), приходящийся на текущий год по итогам закупки, 
тыс. руб.</v>
          </cell>
          <cell r="AI22" t="str">
            <v>Сведения о конкурентной процедуре</v>
          </cell>
          <cell r="AO22" t="str">
            <v>Сведения о разрешении заключении договора у единственного источника</v>
          </cell>
          <cell r="AS22" t="str">
            <v>Дата заключения договора (число, месяц, год)</v>
          </cell>
          <cell r="AU22" t="str">
            <v>Планируемая дата начала поставки товара, выполнения работ, оказания услуг по ГКПЗ</v>
          </cell>
          <cell r="AV22" t="str">
            <v>Дата начала поставки товара, выполнения работ, оказания услуг по договору</v>
          </cell>
          <cell r="AW22" t="str">
            <v>Дата исполнения поставщиком (подрядчиком, исполнителем) обязательств по договору</v>
          </cell>
          <cell r="AX22" t="str">
            <v>Причины невыполнения сроков</v>
          </cell>
          <cell r="AY22" t="str">
            <v>Примечание</v>
          </cell>
        </row>
        <row r="23">
          <cell r="H23" t="str">
            <v>Количество</v>
          </cell>
          <cell r="I23" t="str">
            <v>МВт</v>
          </cell>
          <cell r="J23" t="str">
            <v>МВ×А</v>
          </cell>
          <cell r="K23" t="str">
            <v>Мвар</v>
          </cell>
          <cell r="L23" t="str">
            <v>км ВЛ
 1-цеп</v>
          </cell>
          <cell r="M23" t="str">
            <v>км ВЛ
 2-цеп</v>
          </cell>
          <cell r="N23" t="str">
            <v>км КЛ</v>
          </cell>
          <cell r="O23" t="str">
            <v>Другое</v>
          </cell>
          <cell r="V23" t="str">
            <v>План</v>
          </cell>
          <cell r="W23" t="str">
            <v>Факт</v>
          </cell>
          <cell r="AI23" t="str">
            <v>Публикация извещения на ЭТП</v>
          </cell>
          <cell r="AK23" t="str">
            <v>Дата объявления конкурентной процедуры 
(число, месяц, год)</v>
          </cell>
          <cell r="AM23" t="str">
            <v>Дата вскрытия конвертов (число, месяц, год)</v>
          </cell>
          <cell r="AN23" t="str">
            <v>Дата подведения итогов конкурентной процедуры 
(число, месяц, год)</v>
          </cell>
          <cell r="AO23" t="str">
            <v>Основание для проведения закупки у ЕИ (пункт Положения/Стандарта)</v>
          </cell>
          <cell r="AP23" t="str">
            <v>Наименование органа (должности), принявшего решение</v>
          </cell>
          <cell r="AQ23" t="str">
            <v>Дата</v>
          </cell>
          <cell r="AR23" t="str">
            <v>Номер</v>
          </cell>
          <cell r="AS23" t="str">
            <v>По решению комиссии</v>
          </cell>
          <cell r="AT23" t="str">
            <v>Факт</v>
          </cell>
        </row>
        <row r="24">
          <cell r="AI24" t="str">
            <v>Номер процедуры</v>
          </cell>
          <cell r="AJ24" t="str">
            <v>Интернет-адрес площадки</v>
          </cell>
          <cell r="AK24" t="str">
            <v>План</v>
          </cell>
          <cell r="AL24" t="str">
            <v>Факт</v>
          </cell>
        </row>
        <row r="25">
          <cell r="D25">
            <v>1</v>
          </cell>
          <cell r="E25">
            <v>2</v>
          </cell>
          <cell r="F25">
            <v>4</v>
          </cell>
          <cell r="G25">
            <v>5</v>
          </cell>
          <cell r="H25">
            <v>6</v>
          </cell>
          <cell r="I25">
            <v>7</v>
          </cell>
          <cell r="J25">
            <v>8</v>
          </cell>
          <cell r="K25">
            <v>9</v>
          </cell>
          <cell r="L25">
            <v>10</v>
          </cell>
          <cell r="M25">
            <v>11</v>
          </cell>
          <cell r="N25">
            <v>12</v>
          </cell>
          <cell r="O25">
            <v>13</v>
          </cell>
          <cell r="P25">
            <v>14</v>
          </cell>
          <cell r="Q25">
            <v>15</v>
          </cell>
          <cell r="R25">
            <v>16</v>
          </cell>
          <cell r="S25">
            <v>17</v>
          </cell>
          <cell r="T25">
            <v>18</v>
          </cell>
          <cell r="U25">
            <v>19</v>
          </cell>
          <cell r="V25">
            <v>20</v>
          </cell>
          <cell r="W25">
            <v>21</v>
          </cell>
          <cell r="X25">
            <v>22</v>
          </cell>
          <cell r="Y25">
            <v>23</v>
          </cell>
          <cell r="Z25">
            <v>24</v>
          </cell>
          <cell r="AA25">
            <v>25</v>
          </cell>
          <cell r="AB25">
            <v>26</v>
          </cell>
          <cell r="AC25">
            <v>27</v>
          </cell>
          <cell r="AD25">
            <v>28</v>
          </cell>
          <cell r="AE25">
            <v>29</v>
          </cell>
          <cell r="AF25">
            <v>30</v>
          </cell>
          <cell r="AG25">
            <v>31</v>
          </cell>
          <cell r="AH25">
            <v>32</v>
          </cell>
          <cell r="AI25">
            <v>33</v>
          </cell>
          <cell r="AJ25">
            <v>34</v>
          </cell>
          <cell r="AK25">
            <v>35</v>
          </cell>
          <cell r="AL25">
            <v>36</v>
          </cell>
          <cell r="AM25">
            <v>37</v>
          </cell>
          <cell r="AN25">
            <v>38</v>
          </cell>
          <cell r="AO25">
            <v>39</v>
          </cell>
          <cell r="AP25">
            <v>40</v>
          </cell>
          <cell r="AQ25">
            <v>41</v>
          </cell>
          <cell r="AR25">
            <v>42</v>
          </cell>
          <cell r="AS25">
            <v>43</v>
          </cell>
          <cell r="AT25">
            <v>44</v>
          </cell>
          <cell r="AU25">
            <v>45</v>
          </cell>
          <cell r="AV25">
            <v>46</v>
          </cell>
          <cell r="AW25">
            <v>47</v>
          </cell>
          <cell r="AX25">
            <v>48</v>
          </cell>
          <cell r="AY25">
            <v>49</v>
          </cell>
        </row>
        <row r="26">
          <cell r="A26" t="str">
            <v>1.1.4.104.39</v>
          </cell>
          <cell r="B26" t="str">
            <v>G_1.1.4.104.39</v>
          </cell>
          <cell r="C26" t="str">
            <v>Строительство ТП-2х2500кВА мкр.38</v>
          </cell>
        </row>
        <row r="27">
          <cell r="A27" t="str">
            <v>1.1.4.104.40</v>
          </cell>
          <cell r="B27" t="str">
            <v>G_1.1.4.104.40</v>
          </cell>
          <cell r="C27" t="str">
            <v>Строительство ТП-1 2х1000кВА Марьина гора</v>
          </cell>
        </row>
        <row r="28">
          <cell r="A28" t="str">
            <v>1.1.4.104.41</v>
          </cell>
          <cell r="B28" t="str">
            <v>G_1.1.4.104.41</v>
          </cell>
          <cell r="C28" t="str">
            <v>Строительство ТП-7 2х1000кВА Марьина гора</v>
          </cell>
        </row>
        <row r="29">
          <cell r="A29" t="str">
            <v>1.1.4.104.42</v>
          </cell>
          <cell r="B29" t="str">
            <v>G_1.1.4.104.42</v>
          </cell>
          <cell r="C29" t="str">
            <v>Строительство ТП-8 2х1600кВА мкр. "Марьина гора"</v>
          </cell>
        </row>
        <row r="30">
          <cell r="A30" t="str">
            <v>1.1.4.104.43</v>
          </cell>
          <cell r="B30" t="str">
            <v>G_1.1.4.104.43</v>
          </cell>
          <cell r="C30" t="str">
            <v>Строительство РП(ТП) 2х2500кВА мкр.35А</v>
          </cell>
        </row>
        <row r="31">
          <cell r="A31" t="str">
            <v>1.1.4.104.44</v>
          </cell>
          <cell r="B31" t="str">
            <v>G_1.1.4.104.44</v>
          </cell>
          <cell r="C31" t="str">
            <v>Строительство РП(ТП)-2х2500кВА мкр.39 (стр.12)</v>
          </cell>
        </row>
        <row r="32">
          <cell r="A32" t="str">
            <v>1.1.4.104.45</v>
          </cell>
          <cell r="B32" t="str">
            <v>G_1.1.4.104.45</v>
          </cell>
          <cell r="C32" t="str">
            <v>Строительство ТП-2х2500кВА мкр.35</v>
          </cell>
        </row>
        <row r="33">
          <cell r="A33" t="str">
            <v>1.1.4.104.46</v>
          </cell>
          <cell r="B33" t="str">
            <v>G_1.1.4.104.46</v>
          </cell>
          <cell r="C33" t="str">
            <v>Строительство сетей электроснабжения дачных кооперативов г.Сургут (ДНТ, СНТ)</v>
          </cell>
        </row>
        <row r="34">
          <cell r="A34" t="str">
            <v>1.1.4.147.63</v>
          </cell>
          <cell r="B34" t="str">
            <v>G_1.1.4.147.63</v>
          </cell>
          <cell r="C34" t="str">
            <v>Строительство КЛ-10кВ от опоры № 39/4 КВЛ-10кВ ПС-9 фидер № 8 ЭСК-16 до ТП-2х630кВА Черный Мыс</v>
          </cell>
        </row>
        <row r="35">
          <cell r="A35" t="str">
            <v>1.1.4.147.64</v>
          </cell>
          <cell r="B35" t="str">
            <v>G_1.1.4.147.64</v>
          </cell>
          <cell r="C35" t="str">
            <v>Строительство КЛ-10 кВ от  ТП-4 2х1600 кВА до РП(ТП)№1- 2х1250 кВА Марьина гора</v>
          </cell>
        </row>
        <row r="36">
          <cell r="A36" t="str">
            <v>1.1.4.147.65</v>
          </cell>
          <cell r="B36" t="str">
            <v>G_1.1.4.147.65</v>
          </cell>
          <cell r="C36" t="str">
            <v>Строительство КЛ-10 кВ от ПС Университет до РП(ТП)№2- 2х1600 кВА (Iэтап до границы зем.участка)  Марьина гора</v>
          </cell>
        </row>
        <row r="37">
          <cell r="A37" t="str">
            <v>1.1.4.147.66</v>
          </cell>
          <cell r="B37" t="str">
            <v>G_1.1.4.147.66</v>
          </cell>
          <cell r="C37" t="str">
            <v>Строительство КЛ-10кВ РП(ТП)№1-2х1250кВА до ТП-1 2х1000кВА Марьина гора</v>
          </cell>
        </row>
        <row r="38">
          <cell r="A38" t="str">
            <v>1.1.4.147.67</v>
          </cell>
          <cell r="B38" t="str">
            <v>G_1.1.4.147.67</v>
          </cell>
          <cell r="C38" t="str">
            <v>Строительство КЛ-10кВ ТП-1 2х1000кВА до ТП-8 2х1600кВА Марьина гора</v>
          </cell>
        </row>
        <row r="39">
          <cell r="A39" t="str">
            <v>1.1.4.147.68</v>
          </cell>
          <cell r="B39" t="str">
            <v>G_1.1.4.147.68</v>
          </cell>
          <cell r="C39" t="str">
            <v>Строительство КЛ-10кВ ТП-8 2х1600кВА до ТП-7 2х1000кВА Марьина гора</v>
          </cell>
        </row>
        <row r="40">
          <cell r="A40" t="str">
            <v>1.1.4.147.69</v>
          </cell>
          <cell r="B40" t="str">
            <v>G_1.1.4.147.69</v>
          </cell>
          <cell r="C40" t="str">
            <v>Строительство КЛ-10кВ ТП-7 2х1000кВА до  РП(ТП)№1-2х1250 кВА Марьина гора</v>
          </cell>
        </row>
        <row r="41">
          <cell r="A41" t="str">
            <v>1.1.4.147.70</v>
          </cell>
          <cell r="B41" t="str">
            <v>G_1.1.4.147.70</v>
          </cell>
          <cell r="C41" t="str">
            <v>Строительство КЛ-6 кВ от ПС "Строительная" яч. 25, 24 до оп.1 ф. 25 и оп. 1 ф. 24</v>
          </cell>
        </row>
        <row r="42">
          <cell r="A42" t="str">
            <v>1.1.4.147.71</v>
          </cell>
          <cell r="B42" t="str">
            <v>G_1.1.4.147.71</v>
          </cell>
          <cell r="C42" t="str">
            <v>Строительство  ВЛ-6 кВ от опоры №27  ВЛ-6-кВ фидер 68-08 до КТПН№1-630кВА  СНТ №35 "Дзержинец"</v>
          </cell>
        </row>
        <row r="43">
          <cell r="A43" t="str">
            <v>1.1.4.147.72</v>
          </cell>
          <cell r="B43" t="str">
            <v>G_1.1.4.147.72</v>
          </cell>
          <cell r="C43" t="str">
            <v>Строительство   КЛ-6 кВ от КТПН№1-630кВА СНТ №35 "Дзержинец" до КТПН№2 -630 кВА СНТ №35  "Дзержинец"</v>
          </cell>
        </row>
        <row r="44">
          <cell r="A44" t="str">
            <v>1.1.4.147.73</v>
          </cell>
          <cell r="B44" t="str">
            <v>G_1.1.4.147.73</v>
          </cell>
          <cell r="C44" t="str">
            <v>Строительство КЛ-10кВ от опоры №19 КВЛ-10кВ КРУН-912 до ТП-2х630кВА Черный Мыс (ТП-481)</v>
          </cell>
        </row>
        <row r="45">
          <cell r="A45" t="str">
            <v>1.1.4.147.74</v>
          </cell>
          <cell r="B45" t="str">
            <v>G_1.1.4.147.74</v>
          </cell>
          <cell r="C45" t="str">
            <v>Строительство КЛ-10кВ ТП-512-ТП-513</v>
          </cell>
        </row>
        <row r="46">
          <cell r="A46" t="str">
            <v>1.1.4.147.75</v>
          </cell>
          <cell r="B46" t="str">
            <v>G_1.1.4.147.75</v>
          </cell>
          <cell r="C46" t="str">
            <v>Строительство КЛ-10кВ от РП(ТП) 2х2500кВА мкр.35А - ПС Западная</v>
          </cell>
        </row>
        <row r="47">
          <cell r="A47" t="str">
            <v>1.1.4.147.76</v>
          </cell>
          <cell r="B47" t="str">
            <v>G_1.1.4.147.76</v>
          </cell>
          <cell r="C47" t="str">
            <v>Строительство КЛ-10кВ РП-164-ТП-2х2500кВА мкр.35</v>
          </cell>
        </row>
        <row r="48">
          <cell r="A48" t="str">
            <v>1.1.4.147.77</v>
          </cell>
          <cell r="B48" t="str">
            <v>G_1.1.4.147.77</v>
          </cell>
          <cell r="C48" t="str">
            <v>Строительство КЛ-10кВ ПС "Азерит"-РП(ТП)-2х2500кВА мкр.39 (стр.12)</v>
          </cell>
        </row>
        <row r="49">
          <cell r="A49" t="str">
            <v>1.1.4.147.78</v>
          </cell>
          <cell r="B49" t="str">
            <v>G_1.1.4.147.78</v>
          </cell>
          <cell r="C49" t="str">
            <v>Строительство КЛ-10кВ РП-ТП-2 мкр.41-ТП-894 мкр.42</v>
          </cell>
        </row>
        <row r="50">
          <cell r="A50" t="str">
            <v>1.1.4.147.79</v>
          </cell>
          <cell r="B50" t="str">
            <v>G_1.1.4.147.79</v>
          </cell>
          <cell r="C50" t="str">
            <v>Строительство КЛ-10кВ от ПС "Сайма" до РП-112</v>
          </cell>
        </row>
        <row r="51">
          <cell r="A51" t="str">
            <v>1.1.4.147.80</v>
          </cell>
          <cell r="B51" t="str">
            <v>G_1.1.4.147.80</v>
          </cell>
          <cell r="C51" t="str">
            <v>Строительство КЛ-10кВ ТП-2х2500кВА мкр.38 до места врезки в КЛ-10кВ РП-156-РП-162</v>
          </cell>
        </row>
        <row r="52">
          <cell r="A52" t="str">
            <v>1.1.4.147.81</v>
          </cell>
          <cell r="B52" t="str">
            <v>G_1.1.4.147.81</v>
          </cell>
          <cell r="C52" t="str">
            <v>Строительство ВЛ-6кВ от оп.N1 до КТПН-778, КТПН-779 (Оп.N1 до Оп.N28) СТ "Энергетик-2"</v>
          </cell>
        </row>
        <row r="53">
          <cell r="A53" t="str">
            <v>1.1.4.147.82</v>
          </cell>
          <cell r="B53" t="str">
            <v>G_1.1.4.147.82</v>
          </cell>
          <cell r="C53" t="str">
            <v>Строительство КЛ-10кВ ТП-475 до БКТП-465</v>
          </cell>
        </row>
        <row r="54">
          <cell r="A54" t="str">
            <v>1.1.4.233</v>
          </cell>
          <cell r="B54" t="str">
            <v>G_1.1.4.233</v>
          </cell>
          <cell r="C54" t="str">
            <v>Строительство КЛ-0,4кВ ТП-2 2х1600кВА Марьина гора до ж/д №24 ВРУ1</v>
          </cell>
        </row>
        <row r="55">
          <cell r="A55" t="str">
            <v>1.1.4.234</v>
          </cell>
          <cell r="B55" t="str">
            <v>G_1.1.4.234</v>
          </cell>
          <cell r="C55" t="str">
            <v>Строительство КЛ-0,4кВ ТП-2 2х1600кВА Марьина гора до ж/д №24 ВРУ2</v>
          </cell>
        </row>
        <row r="56">
          <cell r="A56" t="str">
            <v>1.1.4.235</v>
          </cell>
          <cell r="B56" t="str">
            <v>G_1.1.4.235</v>
          </cell>
          <cell r="C56" t="str">
            <v>Строительство КЛ-0,4кВ ТП-3 2х2500кВА Марьина гора до ж/д №23 ВРУ1</v>
          </cell>
        </row>
        <row r="57">
          <cell r="A57" t="str">
            <v>1.1.4.236</v>
          </cell>
          <cell r="B57" t="str">
            <v>G_1.1.4.236</v>
          </cell>
          <cell r="C57" t="str">
            <v>Строительство КЛ-0,4кВ ТП-3 2х2500кВА Марьина гора до ж/д №23 ВРУ2</v>
          </cell>
        </row>
        <row r="58">
          <cell r="A58" t="str">
            <v>1.1.4.237</v>
          </cell>
          <cell r="B58" t="str">
            <v>G_1.1.4.237</v>
          </cell>
          <cell r="C58" t="str">
            <v>Строительство КЛ-0,4кВ ТП-3 2х2500кВА Марьина гора до ж/д №23 ВРУ3</v>
          </cell>
        </row>
        <row r="59">
          <cell r="A59" t="str">
            <v>1.1.4.238</v>
          </cell>
          <cell r="B59" t="str">
            <v>G_1.1.4.238</v>
          </cell>
          <cell r="C59" t="str">
            <v>Строительство КЛ-0,4кВ ТП-3 2х2500кВА Марьина гора до ж/д №22 ВРУ1</v>
          </cell>
        </row>
        <row r="60">
          <cell r="A60" t="str">
            <v>1.1.4.239</v>
          </cell>
          <cell r="B60" t="str">
            <v>G_1.1.4.239</v>
          </cell>
          <cell r="C60" t="str">
            <v>Строительство КЛ-0,4кВ ТП-3 2х2500кВА Марьина гора до ж/д №22 ВРУ2</v>
          </cell>
        </row>
        <row r="61">
          <cell r="A61" t="str">
            <v>1.1.4.240</v>
          </cell>
          <cell r="B61" t="str">
            <v>G_1.1.4.240</v>
          </cell>
          <cell r="C61" t="str">
            <v>Строительство КЛ-0,4кВ ТП-3 2х2500кВА Марьина гора до ж/д №22 ВРУ3</v>
          </cell>
        </row>
        <row r="62">
          <cell r="A62" t="str">
            <v>1.1.4.241</v>
          </cell>
          <cell r="B62" t="str">
            <v>G_1.1.4.241</v>
          </cell>
          <cell r="C62" t="str">
            <v>Строительство КЛ-0,4кВ ТП-3 2х2500кВА Марьина гора до ж/д №21 ВРУ1</v>
          </cell>
        </row>
        <row r="63">
          <cell r="A63" t="str">
            <v>1.1.4.242</v>
          </cell>
          <cell r="B63" t="str">
            <v>G_1.1.4.242</v>
          </cell>
          <cell r="C63" t="str">
            <v>Строительство КЛ-0,4кВ ТП-3 2х2500кВА Марьина гора до ж/д №21 ВРУ2</v>
          </cell>
        </row>
        <row r="64">
          <cell r="A64" t="str">
            <v>1.1.4.243</v>
          </cell>
          <cell r="B64" t="str">
            <v>G_1.1.4.243</v>
          </cell>
          <cell r="C64" t="str">
            <v>Строительство КЛ-0,4кВ ТП-3 2х2500кВА Марьина гора до ж/д №21 ВРУ3</v>
          </cell>
        </row>
        <row r="65">
          <cell r="A65" t="str">
            <v>1.1.4.244</v>
          </cell>
          <cell r="B65" t="str">
            <v>G_1.1.4.244</v>
          </cell>
          <cell r="C65" t="str">
            <v>Строительство КЛ-0,4кВ ТП-4 2х1600кВА Марьина гора до ж/д №20 ВРУ1</v>
          </cell>
        </row>
        <row r="66">
          <cell r="A66" t="str">
            <v>1.1.4.245</v>
          </cell>
          <cell r="B66" t="str">
            <v>G_1.1.4.245</v>
          </cell>
          <cell r="C66" t="str">
            <v>Строительство КЛ-0,4кВ ТП-4 2х1600кВА Марьина гора до ж/д №20 ВРУ2</v>
          </cell>
        </row>
        <row r="67">
          <cell r="A67" t="str">
            <v>1.1.4.246</v>
          </cell>
          <cell r="B67" t="str">
            <v>G_1.1.4.246</v>
          </cell>
          <cell r="C67" t="str">
            <v>Строительство КЛ-0,4кВ РП(ТП)-1 2х1000кВА Марьина гора до ж/д№26 ВРУ1</v>
          </cell>
        </row>
        <row r="68">
          <cell r="A68" t="str">
            <v>1.1.4.247</v>
          </cell>
          <cell r="B68" t="str">
            <v>G_1.1.4.247</v>
          </cell>
          <cell r="C68" t="str">
            <v>Строительство КЛ-0,4кВ РП(ТП)-1 2х1000кВА Марьина гора до ж/д№26 ВРУ2</v>
          </cell>
        </row>
        <row r="69">
          <cell r="A69" t="str">
            <v>1.1.4.248</v>
          </cell>
          <cell r="B69" t="str">
            <v>G_1.1.4.248</v>
          </cell>
          <cell r="C69" t="str">
            <v>Строительство КЛ-0,4кВ РП(ТП)-1 2х1000кВА Марьина гора до ж/д№26 ВРУ3</v>
          </cell>
        </row>
        <row r="70">
          <cell r="A70" t="str">
            <v>1.1.4.249</v>
          </cell>
          <cell r="B70" t="str">
            <v>G_1.1.4.249</v>
          </cell>
          <cell r="C70" t="str">
            <v>Строительство КЛ-0,4кВ  РП(ТП)-1 2х1000кВА Марьина гора до ж/д№25 ВРУ1</v>
          </cell>
        </row>
        <row r="71">
          <cell r="A71" t="str">
            <v>1.1.4.250</v>
          </cell>
          <cell r="B71" t="str">
            <v>G_1.1.4.250</v>
          </cell>
          <cell r="C71" t="str">
            <v>Строительство КЛ-0,4кВ РП(ТП)-1 2х1000кВА Марьина гора до ж/д№25 ВРУ2</v>
          </cell>
        </row>
        <row r="72">
          <cell r="A72" t="str">
            <v>1.1.4.251</v>
          </cell>
          <cell r="B72" t="str">
            <v>G_1.1.4.251</v>
          </cell>
          <cell r="C72" t="str">
            <v>Строительство КЛ-0,4кВ РП(ТП)-1 2х1000кВА Марьина гора до ж/д№25 ВРУ3</v>
          </cell>
        </row>
        <row r="73">
          <cell r="A73" t="str">
            <v>1.1.4.252</v>
          </cell>
          <cell r="B73" t="str">
            <v>G_1.1.4.252</v>
          </cell>
          <cell r="C73" t="str">
            <v>Строительство КЛ-0,4кВ РП(ТП)-1 2х1000кВА Марьина гора до ж/д№25 ВРУ4</v>
          </cell>
        </row>
        <row r="74">
          <cell r="A74" t="str">
            <v>1.1.4.253</v>
          </cell>
          <cell r="B74" t="str">
            <v>G_1.1.4.253</v>
          </cell>
          <cell r="C74" t="str">
            <v>Строительство КЛ-0,4кВ РП(ТП)-1 2х1000кВА Марьина гора до ж/д№25 ВРУ5</v>
          </cell>
        </row>
        <row r="75">
          <cell r="A75" t="str">
            <v>1.1.4.254</v>
          </cell>
          <cell r="B75" t="str">
            <v>G_1.1.4.254</v>
          </cell>
          <cell r="C75" t="str">
            <v>Строительство КЛ-0,4кВ РП(ТП)-1 2х1000кВА Марьина гора до ж/д№25 ВРУ6</v>
          </cell>
        </row>
        <row r="76">
          <cell r="A76" t="str">
            <v>1.1.4.255</v>
          </cell>
          <cell r="B76" t="str">
            <v>G_1.1.4.255</v>
          </cell>
          <cell r="C76" t="str">
            <v xml:space="preserve">Строительство КЛ-0,4кВ ТП-237-Набережный 6 </v>
          </cell>
        </row>
        <row r="77">
          <cell r="A77" t="str">
            <v>1.1.4.256</v>
          </cell>
          <cell r="B77" t="str">
            <v>G_1.1.4.256</v>
          </cell>
          <cell r="C77" t="str">
            <v xml:space="preserve">Строительство КЛ-0,4кВ ТП-237-Набережный 8 </v>
          </cell>
        </row>
        <row r="78">
          <cell r="A78" t="str">
            <v>1.1.4.257</v>
          </cell>
          <cell r="B78" t="str">
            <v>G_1.1.4.257</v>
          </cell>
          <cell r="C78" t="str">
            <v xml:space="preserve">Строительство КЛ-0,4кВ  ТП-243-Кукуевицкого 10/4 </v>
          </cell>
        </row>
        <row r="79">
          <cell r="A79" t="str">
            <v>1.1.4.258</v>
          </cell>
          <cell r="B79" t="str">
            <v>G_1.1.4.258</v>
          </cell>
          <cell r="C79" t="str">
            <v>Строительство КЛ-0,4кВ РП(ТП) (стр.12) мкр.39 до ж/д№3.1 ВРУ1</v>
          </cell>
        </row>
        <row r="80">
          <cell r="A80" t="str">
            <v>1.1.4.259</v>
          </cell>
          <cell r="B80" t="str">
            <v>G_1.1.4.259</v>
          </cell>
          <cell r="C80" t="str">
            <v>Строительство КЛ-0,4кВ РП(ТП) (стр.12) мкр.39 до ж/д№3.1 ВРУ2</v>
          </cell>
        </row>
        <row r="81">
          <cell r="A81" t="str">
            <v>1.1.4.260</v>
          </cell>
          <cell r="B81" t="str">
            <v>G_1.1.4.260</v>
          </cell>
          <cell r="C81" t="str">
            <v>Строительство КЛ-0,4кВ РП(ТП) (стр.12) мкр.39 до ж/д№3.2 ВРУ1</v>
          </cell>
        </row>
        <row r="82">
          <cell r="A82" t="str">
            <v>1.1.4.261</v>
          </cell>
          <cell r="B82" t="str">
            <v>G_1.1.4.261</v>
          </cell>
          <cell r="C82" t="str">
            <v>Строительство КЛ-0,4кВ РП(ТП) (стр.12) мкр.39 до ж/д№3.2 ВРУ2</v>
          </cell>
        </row>
        <row r="83">
          <cell r="A83" t="str">
            <v>1.1.4.262</v>
          </cell>
          <cell r="B83" t="str">
            <v>G_1.1.4.262</v>
          </cell>
          <cell r="C83" t="str">
            <v>Строительство КЛ-0,4кВ  от ТП-265 до ж/д Майская,14</v>
          </cell>
        </row>
        <row r="84">
          <cell r="A84" t="str">
            <v>1.1.4.263</v>
          </cell>
          <cell r="B84" t="str">
            <v>G_1.1.4.263</v>
          </cell>
          <cell r="C84" t="str">
            <v>Строительство КЛ-0,4кВ ТП-265 до  Бизнесс центр</v>
          </cell>
        </row>
        <row r="85">
          <cell r="A85" t="str">
            <v>1.1.4.264</v>
          </cell>
          <cell r="B85" t="str">
            <v>G_1.1.4.264</v>
          </cell>
          <cell r="C85" t="str">
            <v>Строительство КЛ-0,4кВ ТП-265 до Магазин Техника</v>
          </cell>
        </row>
        <row r="86">
          <cell r="A86" t="str">
            <v>1.1.4.265</v>
          </cell>
          <cell r="B86" t="str">
            <v>G_1.1.4.265</v>
          </cell>
          <cell r="C86" t="str">
            <v>Строительство КЛ-0,4кВ ТП-265 до Торговый Павильон</v>
          </cell>
        </row>
        <row r="87">
          <cell r="A87" t="str">
            <v>1.1.4.266</v>
          </cell>
          <cell r="B87" t="str">
            <v>G_1.1.4.266</v>
          </cell>
          <cell r="C87" t="str">
            <v>Строительство КЛ-0,4кВ ТП-265 до  Потребительский гаражный кооператив Газон</v>
          </cell>
        </row>
        <row r="88">
          <cell r="A88" t="str">
            <v>1.2.1.139</v>
          </cell>
          <cell r="B88" t="str">
            <v>G_1.2.1.139</v>
          </cell>
          <cell r="C88" t="str">
            <v>Реконструкция КТПН-782</v>
          </cell>
        </row>
        <row r="89">
          <cell r="A89" t="str">
            <v>1.2.1.140</v>
          </cell>
          <cell r="B89" t="str">
            <v>G_1.2.1.140</v>
          </cell>
          <cell r="C89" t="str">
            <v>Реконструкция КТПН-783</v>
          </cell>
        </row>
        <row r="90">
          <cell r="A90" t="str">
            <v>1.2.1.141</v>
          </cell>
          <cell r="B90" t="str">
            <v>G_1.2.1.141</v>
          </cell>
          <cell r="C90" t="str">
            <v>Реконструкция КТПН-784</v>
          </cell>
        </row>
        <row r="91">
          <cell r="A91" t="str">
            <v>1.2.1.142</v>
          </cell>
          <cell r="B91" t="str">
            <v>G_1.2.1.142</v>
          </cell>
          <cell r="C91" t="str">
            <v>Реконструкция КТПН-785</v>
          </cell>
        </row>
        <row r="92">
          <cell r="A92" t="str">
            <v>1.2.1.143</v>
          </cell>
          <cell r="B92" t="str">
            <v>G_1.2.1.143</v>
          </cell>
          <cell r="C92" t="str">
            <v>Реконструкция КТПН-786</v>
          </cell>
        </row>
        <row r="93">
          <cell r="A93" t="str">
            <v>1.2.1.144</v>
          </cell>
          <cell r="B93" t="str">
            <v>G_1.2.1.144</v>
          </cell>
          <cell r="C93" t="str">
            <v>Реконструкция КТПН-787</v>
          </cell>
        </row>
        <row r="94">
          <cell r="A94" t="str">
            <v>1.2.1.145</v>
          </cell>
          <cell r="B94" t="str">
            <v>G_1.2.1.145</v>
          </cell>
          <cell r="C94" t="str">
            <v>Реконструкция КТПН-658</v>
          </cell>
        </row>
        <row r="95">
          <cell r="A95" t="str">
            <v>1.2.1.146</v>
          </cell>
          <cell r="B95" t="str">
            <v>G_1.2.1.146</v>
          </cell>
          <cell r="C95" t="str">
            <v>Реконструкция оборудования ТП-567</v>
          </cell>
        </row>
        <row r="96">
          <cell r="A96" t="str">
            <v>1.2.2.47.29</v>
          </cell>
          <cell r="B96" t="str">
            <v>G_1.2.2.47.29</v>
          </cell>
          <cell r="C96" t="str">
            <v>Реконструкция КЛ-6кВ от ПС Строительная ф.19 до оп.1а</v>
          </cell>
        </row>
        <row r="97">
          <cell r="A97" t="str">
            <v>1.2.2.47.30</v>
          </cell>
          <cell r="B97" t="str">
            <v>G_1.2.2.47.30</v>
          </cell>
          <cell r="C97" t="str">
            <v>Реконструкция КЛ-10кВ ТП-267 до ТП-264</v>
          </cell>
        </row>
        <row r="98">
          <cell r="A98" t="str">
            <v>1.2.2.47.31</v>
          </cell>
          <cell r="B98" t="str">
            <v>G_1.2.2.47.31</v>
          </cell>
          <cell r="C98" t="str">
            <v>Реконструкция КЛ-10кВ ТП-268 доТП-267</v>
          </cell>
        </row>
        <row r="99">
          <cell r="A99" t="str">
            <v>1.2.2.47.32</v>
          </cell>
          <cell r="B99" t="str">
            <v>G_1.2.2.47.32</v>
          </cell>
          <cell r="C99" t="str">
            <v>Реконструкция КЛ-10кВ  от опоры №27 ф.Олимпийская 108;212 до места врезки в КЛ-10кВ от РП"АСКТ"-КТПН № 672,КТПН №675 с перезаводской в РП(ТП) -2х1000кВА пос.ПСО-34</v>
          </cell>
        </row>
        <row r="100">
          <cell r="A100" t="str">
            <v>1.2.2.196.43</v>
          </cell>
          <cell r="B100" t="str">
            <v>G_1.2.2.196.43</v>
          </cell>
          <cell r="C100" t="str">
            <v>Реконструкция КЛ-0,4кВ от ТП-513 до ул.Крылова 45</v>
          </cell>
        </row>
        <row r="101">
          <cell r="A101" t="str">
            <v>1.2.2.196.44</v>
          </cell>
          <cell r="B101" t="str">
            <v>G_1.2.2.196.44</v>
          </cell>
          <cell r="C101" t="str">
            <v>Реконструкция КЛ-0,4кВ ТП-261 ЦТП-36</v>
          </cell>
        </row>
        <row r="102">
          <cell r="A102" t="str">
            <v>1.2.2.196.45</v>
          </cell>
          <cell r="B102" t="str">
            <v>G_1.2.2.196.45</v>
          </cell>
          <cell r="C102" t="str">
            <v>Реконструкция КЛ-0,4кВ ТП-263-Декабристов 7/1</v>
          </cell>
        </row>
        <row r="103">
          <cell r="A103" t="str">
            <v>1.2.2.196.46</v>
          </cell>
          <cell r="B103" t="str">
            <v>G_1.2.2.196.46</v>
          </cell>
          <cell r="C103" t="str">
            <v>Реконструкция КЛ-0,4кВ  ТП-332 Лермонтова 2</v>
          </cell>
        </row>
        <row r="104">
          <cell r="A104" t="str">
            <v>1.6.69</v>
          </cell>
          <cell r="B104" t="str">
            <v>G_1.6.69</v>
          </cell>
          <cell r="C104" t="str">
            <v>Модернизация ОПС. Нефтеюганское ш 15, Аэрофлотская,23</v>
          </cell>
        </row>
        <row r="105">
          <cell r="A105" t="str">
            <v>1.6.72</v>
          </cell>
          <cell r="B105" t="str">
            <v>G_1.6.72</v>
          </cell>
          <cell r="C105" t="str">
            <v>Виброкаток двухвальцовый BOMAG BW 75 H E-Start</v>
          </cell>
        </row>
        <row r="106">
          <cell r="A106">
            <v>0</v>
          </cell>
          <cell r="B106">
            <v>0</v>
          </cell>
          <cell r="C106">
            <v>0</v>
          </cell>
        </row>
        <row r="107">
          <cell r="A107">
            <v>0</v>
          </cell>
          <cell r="B107">
            <v>0</v>
          </cell>
          <cell r="C107">
            <v>0</v>
          </cell>
        </row>
        <row r="108">
          <cell r="A108">
            <v>0</v>
          </cell>
          <cell r="B108">
            <v>0</v>
          </cell>
          <cell r="C108">
            <v>0</v>
          </cell>
        </row>
        <row r="109">
          <cell r="A109">
            <v>0</v>
          </cell>
          <cell r="B109">
            <v>0</v>
          </cell>
          <cell r="C109">
            <v>0</v>
          </cell>
        </row>
        <row r="110">
          <cell r="A110">
            <v>0</v>
          </cell>
          <cell r="B110">
            <v>0</v>
          </cell>
          <cell r="C110">
            <v>0</v>
          </cell>
        </row>
        <row r="111">
          <cell r="A111">
            <v>0</v>
          </cell>
          <cell r="B111">
            <v>0</v>
          </cell>
          <cell r="C111">
            <v>0</v>
          </cell>
        </row>
        <row r="112">
          <cell r="A112">
            <v>0</v>
          </cell>
          <cell r="B112">
            <v>0</v>
          </cell>
          <cell r="C112">
            <v>0</v>
          </cell>
        </row>
        <row r="113">
          <cell r="A113">
            <v>0</v>
          </cell>
          <cell r="B113">
            <v>0</v>
          </cell>
          <cell r="C113">
            <v>0</v>
          </cell>
        </row>
        <row r="114">
          <cell r="A114">
            <v>0</v>
          </cell>
          <cell r="B114">
            <v>0</v>
          </cell>
          <cell r="C114">
            <v>0</v>
          </cell>
        </row>
        <row r="115">
          <cell r="A115">
            <v>0</v>
          </cell>
          <cell r="B115">
            <v>0</v>
          </cell>
          <cell r="C115">
            <v>0</v>
          </cell>
        </row>
        <row r="116">
          <cell r="A116">
            <v>0</v>
          </cell>
          <cell r="B116">
            <v>0</v>
          </cell>
          <cell r="C116">
            <v>0</v>
          </cell>
        </row>
        <row r="117">
          <cell r="A117">
            <v>0</v>
          </cell>
          <cell r="B117">
            <v>0</v>
          </cell>
          <cell r="C117">
            <v>0</v>
          </cell>
        </row>
        <row r="118">
          <cell r="A118">
            <v>0</v>
          </cell>
          <cell r="B118">
            <v>0</v>
          </cell>
          <cell r="C118">
            <v>0</v>
          </cell>
        </row>
        <row r="119">
          <cell r="A119">
            <v>0</v>
          </cell>
          <cell r="B119">
            <v>0</v>
          </cell>
          <cell r="C119">
            <v>0</v>
          </cell>
        </row>
        <row r="120">
          <cell r="A120">
            <v>0</v>
          </cell>
          <cell r="B120">
            <v>0</v>
          </cell>
          <cell r="C120">
            <v>0</v>
          </cell>
        </row>
        <row r="121">
          <cell r="A121">
            <v>0</v>
          </cell>
          <cell r="B121">
            <v>0</v>
          </cell>
          <cell r="C121">
            <v>0</v>
          </cell>
        </row>
        <row r="122">
          <cell r="A122">
            <v>0</v>
          </cell>
          <cell r="B122">
            <v>0</v>
          </cell>
          <cell r="C122">
            <v>0</v>
          </cell>
        </row>
        <row r="123">
          <cell r="A123">
            <v>0</v>
          </cell>
          <cell r="B123">
            <v>0</v>
          </cell>
          <cell r="C123">
            <v>0</v>
          </cell>
        </row>
        <row r="124">
          <cell r="A124">
            <v>0</v>
          </cell>
          <cell r="B124">
            <v>0</v>
          </cell>
          <cell r="C124">
            <v>0</v>
          </cell>
        </row>
        <row r="125">
          <cell r="A125">
            <v>0</v>
          </cell>
          <cell r="B125">
            <v>0</v>
          </cell>
          <cell r="C125">
            <v>0</v>
          </cell>
        </row>
        <row r="126">
          <cell r="A126">
            <v>0</v>
          </cell>
          <cell r="B126">
            <v>0</v>
          </cell>
          <cell r="C126">
            <v>0</v>
          </cell>
        </row>
        <row r="127">
          <cell r="A127">
            <v>0</v>
          </cell>
          <cell r="B127">
            <v>0</v>
          </cell>
          <cell r="C127">
            <v>0</v>
          </cell>
        </row>
        <row r="128">
          <cell r="A128">
            <v>0</v>
          </cell>
          <cell r="B128">
            <v>0</v>
          </cell>
          <cell r="C128">
            <v>0</v>
          </cell>
        </row>
        <row r="129">
          <cell r="A129">
            <v>0</v>
          </cell>
          <cell r="B129">
            <v>0</v>
          </cell>
          <cell r="C129">
            <v>0</v>
          </cell>
        </row>
        <row r="130">
          <cell r="A130">
            <v>0</v>
          </cell>
          <cell r="B130">
            <v>0</v>
          </cell>
          <cell r="C130">
            <v>0</v>
          </cell>
        </row>
        <row r="131">
          <cell r="A131">
            <v>0</v>
          </cell>
          <cell r="B131">
            <v>0</v>
          </cell>
          <cell r="C131">
            <v>0</v>
          </cell>
        </row>
        <row r="132">
          <cell r="A132">
            <v>0</v>
          </cell>
          <cell r="B132">
            <v>0</v>
          </cell>
          <cell r="C132">
            <v>0</v>
          </cell>
        </row>
        <row r="133">
          <cell r="A133">
            <v>0</v>
          </cell>
          <cell r="B133">
            <v>0</v>
          </cell>
          <cell r="C133">
            <v>0</v>
          </cell>
        </row>
        <row r="134">
          <cell r="A134">
            <v>0</v>
          </cell>
          <cell r="B134">
            <v>0</v>
          </cell>
          <cell r="C134">
            <v>0</v>
          </cell>
        </row>
        <row r="135">
          <cell r="A135">
            <v>0</v>
          </cell>
          <cell r="B135">
            <v>0</v>
          </cell>
          <cell r="C135">
            <v>0</v>
          </cell>
        </row>
        <row r="136">
          <cell r="A136">
            <v>0</v>
          </cell>
          <cell r="B136">
            <v>0</v>
          </cell>
          <cell r="C136">
            <v>0</v>
          </cell>
        </row>
        <row r="137">
          <cell r="A137">
            <v>0</v>
          </cell>
          <cell r="B137">
            <v>0</v>
          </cell>
          <cell r="C137">
            <v>0</v>
          </cell>
        </row>
        <row r="138">
          <cell r="A138">
            <v>0</v>
          </cell>
          <cell r="B138">
            <v>0</v>
          </cell>
          <cell r="C138">
            <v>0</v>
          </cell>
        </row>
        <row r="139">
          <cell r="A139">
            <v>0</v>
          </cell>
          <cell r="B139">
            <v>0</v>
          </cell>
          <cell r="C139">
            <v>0</v>
          </cell>
        </row>
        <row r="140">
          <cell r="A140">
            <v>0</v>
          </cell>
          <cell r="B140">
            <v>0</v>
          </cell>
          <cell r="C140">
            <v>0</v>
          </cell>
        </row>
        <row r="141">
          <cell r="A141">
            <v>0</v>
          </cell>
          <cell r="B141">
            <v>0</v>
          </cell>
          <cell r="C141">
            <v>0</v>
          </cell>
        </row>
        <row r="142">
          <cell r="A142">
            <v>0</v>
          </cell>
          <cell r="B142">
            <v>0</v>
          </cell>
          <cell r="C142">
            <v>0</v>
          </cell>
        </row>
        <row r="143">
          <cell r="A143">
            <v>0</v>
          </cell>
          <cell r="B143">
            <v>0</v>
          </cell>
          <cell r="C143">
            <v>0</v>
          </cell>
        </row>
        <row r="144">
          <cell r="A144">
            <v>0</v>
          </cell>
          <cell r="B144">
            <v>0</v>
          </cell>
          <cell r="C144">
            <v>0</v>
          </cell>
        </row>
        <row r="145">
          <cell r="A145">
            <v>0</v>
          </cell>
          <cell r="B145">
            <v>0</v>
          </cell>
          <cell r="C145">
            <v>0</v>
          </cell>
        </row>
        <row r="146">
          <cell r="A146">
            <v>0</v>
          </cell>
          <cell r="B146">
            <v>0</v>
          </cell>
          <cell r="C146">
            <v>0</v>
          </cell>
        </row>
        <row r="147">
          <cell r="A147">
            <v>0</v>
          </cell>
          <cell r="B147">
            <v>0</v>
          </cell>
          <cell r="C147">
            <v>0</v>
          </cell>
        </row>
        <row r="148">
          <cell r="A148">
            <v>0</v>
          </cell>
          <cell r="B148">
            <v>0</v>
          </cell>
          <cell r="C148">
            <v>0</v>
          </cell>
        </row>
        <row r="149">
          <cell r="A149">
            <v>0</v>
          </cell>
          <cell r="B149">
            <v>0</v>
          </cell>
          <cell r="C149">
            <v>0</v>
          </cell>
        </row>
        <row r="150">
          <cell r="A150">
            <v>0</v>
          </cell>
          <cell r="B150">
            <v>0</v>
          </cell>
          <cell r="C150">
            <v>0</v>
          </cell>
        </row>
        <row r="151">
          <cell r="A151">
            <v>0</v>
          </cell>
          <cell r="B151">
            <v>0</v>
          </cell>
          <cell r="C151">
            <v>0</v>
          </cell>
        </row>
        <row r="152">
          <cell r="A152">
            <v>0</v>
          </cell>
          <cell r="B152">
            <v>0</v>
          </cell>
          <cell r="C152">
            <v>0</v>
          </cell>
        </row>
        <row r="153">
          <cell r="A153">
            <v>0</v>
          </cell>
          <cell r="B153">
            <v>0</v>
          </cell>
          <cell r="C153">
            <v>0</v>
          </cell>
        </row>
        <row r="154">
          <cell r="A154">
            <v>0</v>
          </cell>
          <cell r="B154">
            <v>0</v>
          </cell>
          <cell r="C154">
            <v>0</v>
          </cell>
        </row>
        <row r="155">
          <cell r="A155">
            <v>0</v>
          </cell>
          <cell r="B155">
            <v>0</v>
          </cell>
          <cell r="C155">
            <v>0</v>
          </cell>
        </row>
        <row r="156">
          <cell r="A156">
            <v>0</v>
          </cell>
          <cell r="B156">
            <v>0</v>
          </cell>
          <cell r="C156">
            <v>0</v>
          </cell>
        </row>
        <row r="157">
          <cell r="A157">
            <v>0</v>
          </cell>
          <cell r="B157">
            <v>0</v>
          </cell>
          <cell r="C157">
            <v>0</v>
          </cell>
        </row>
        <row r="158">
          <cell r="A158">
            <v>0</v>
          </cell>
          <cell r="B158">
            <v>0</v>
          </cell>
          <cell r="C158">
            <v>0</v>
          </cell>
        </row>
        <row r="159">
          <cell r="A159">
            <v>0</v>
          </cell>
          <cell r="B159">
            <v>0</v>
          </cell>
          <cell r="C159">
            <v>0</v>
          </cell>
        </row>
        <row r="160">
          <cell r="A160">
            <v>0</v>
          </cell>
          <cell r="B160">
            <v>0</v>
          </cell>
          <cell r="C160">
            <v>0</v>
          </cell>
        </row>
        <row r="161">
          <cell r="A161">
            <v>0</v>
          </cell>
          <cell r="B161">
            <v>0</v>
          </cell>
          <cell r="C161">
            <v>0</v>
          </cell>
        </row>
        <row r="162">
          <cell r="A162">
            <v>0</v>
          </cell>
          <cell r="B162">
            <v>0</v>
          </cell>
          <cell r="C162">
            <v>0</v>
          </cell>
        </row>
        <row r="163">
          <cell r="A163">
            <v>0</v>
          </cell>
          <cell r="B163">
            <v>0</v>
          </cell>
          <cell r="C163">
            <v>0</v>
          </cell>
        </row>
        <row r="164">
          <cell r="A164">
            <v>0</v>
          </cell>
          <cell r="B164">
            <v>0</v>
          </cell>
          <cell r="C164">
            <v>0</v>
          </cell>
        </row>
        <row r="165">
          <cell r="A165">
            <v>0</v>
          </cell>
          <cell r="B165">
            <v>0</v>
          </cell>
          <cell r="C165">
            <v>0</v>
          </cell>
        </row>
        <row r="166">
          <cell r="A166">
            <v>0</v>
          </cell>
          <cell r="B166">
            <v>0</v>
          </cell>
          <cell r="C166">
            <v>0</v>
          </cell>
        </row>
        <row r="167">
          <cell r="A167">
            <v>0</v>
          </cell>
          <cell r="B167">
            <v>0</v>
          </cell>
          <cell r="C167">
            <v>0</v>
          </cell>
        </row>
        <row r="168">
          <cell r="A168">
            <v>0</v>
          </cell>
          <cell r="B168">
            <v>0</v>
          </cell>
          <cell r="C168">
            <v>0</v>
          </cell>
        </row>
        <row r="169">
          <cell r="A169">
            <v>0</v>
          </cell>
          <cell r="B169">
            <v>0</v>
          </cell>
          <cell r="C169">
            <v>0</v>
          </cell>
        </row>
        <row r="170">
          <cell r="A170">
            <v>0</v>
          </cell>
          <cell r="B170">
            <v>0</v>
          </cell>
          <cell r="C170">
            <v>0</v>
          </cell>
        </row>
        <row r="171">
          <cell r="A171">
            <v>0</v>
          </cell>
          <cell r="B171">
            <v>0</v>
          </cell>
          <cell r="C171">
            <v>0</v>
          </cell>
        </row>
        <row r="172">
          <cell r="A172">
            <v>0</v>
          </cell>
          <cell r="B172">
            <v>0</v>
          </cell>
          <cell r="C172">
            <v>0</v>
          </cell>
        </row>
        <row r="173">
          <cell r="A173">
            <v>0</v>
          </cell>
          <cell r="B173">
            <v>0</v>
          </cell>
          <cell r="C173">
            <v>0</v>
          </cell>
        </row>
        <row r="174">
          <cell r="A174">
            <v>0</v>
          </cell>
          <cell r="B174">
            <v>0</v>
          </cell>
          <cell r="C174">
            <v>0</v>
          </cell>
        </row>
        <row r="175">
          <cell r="A175">
            <v>0</v>
          </cell>
          <cell r="B175">
            <v>0</v>
          </cell>
          <cell r="C175">
            <v>0</v>
          </cell>
        </row>
        <row r="176">
          <cell r="A176">
            <v>0</v>
          </cell>
          <cell r="B176">
            <v>0</v>
          </cell>
          <cell r="C176">
            <v>0</v>
          </cell>
        </row>
        <row r="177">
          <cell r="A177">
            <v>0</v>
          </cell>
          <cell r="B177">
            <v>0</v>
          </cell>
          <cell r="C177">
            <v>0</v>
          </cell>
        </row>
        <row r="178">
          <cell r="A178">
            <v>0</v>
          </cell>
          <cell r="B178">
            <v>0</v>
          </cell>
          <cell r="C178">
            <v>0</v>
          </cell>
        </row>
        <row r="179">
          <cell r="A179">
            <v>0</v>
          </cell>
          <cell r="B179">
            <v>0</v>
          </cell>
          <cell r="C179">
            <v>0</v>
          </cell>
        </row>
        <row r="180">
          <cell r="A180">
            <v>0</v>
          </cell>
          <cell r="B180">
            <v>0</v>
          </cell>
          <cell r="C180">
            <v>0</v>
          </cell>
        </row>
        <row r="181">
          <cell r="A181">
            <v>0</v>
          </cell>
          <cell r="B181">
            <v>0</v>
          </cell>
          <cell r="C181">
            <v>0</v>
          </cell>
        </row>
        <row r="182">
          <cell r="A182">
            <v>0</v>
          </cell>
          <cell r="B182">
            <v>0</v>
          </cell>
          <cell r="C182">
            <v>0</v>
          </cell>
        </row>
        <row r="183">
          <cell r="A183">
            <v>0</v>
          </cell>
          <cell r="B183">
            <v>0</v>
          </cell>
          <cell r="C183">
            <v>0</v>
          </cell>
        </row>
        <row r="184">
          <cell r="A184">
            <v>0</v>
          </cell>
          <cell r="B184">
            <v>0</v>
          </cell>
          <cell r="C184">
            <v>0</v>
          </cell>
        </row>
        <row r="185">
          <cell r="A185">
            <v>0</v>
          </cell>
          <cell r="B185">
            <v>0</v>
          </cell>
          <cell r="C185">
            <v>0</v>
          </cell>
        </row>
        <row r="186">
          <cell r="A186">
            <v>0</v>
          </cell>
          <cell r="B186">
            <v>0</v>
          </cell>
          <cell r="C186">
            <v>0</v>
          </cell>
        </row>
        <row r="187">
          <cell r="A187">
            <v>0</v>
          </cell>
          <cell r="B187">
            <v>0</v>
          </cell>
          <cell r="C187">
            <v>0</v>
          </cell>
        </row>
        <row r="188">
          <cell r="A188">
            <v>0</v>
          </cell>
          <cell r="B188">
            <v>0</v>
          </cell>
          <cell r="C188">
            <v>0</v>
          </cell>
        </row>
        <row r="189">
          <cell r="A189">
            <v>0</v>
          </cell>
          <cell r="B189">
            <v>0</v>
          </cell>
          <cell r="C189">
            <v>0</v>
          </cell>
        </row>
        <row r="190">
          <cell r="A190">
            <v>0</v>
          </cell>
          <cell r="B190">
            <v>0</v>
          </cell>
          <cell r="C190">
            <v>0</v>
          </cell>
        </row>
        <row r="191">
          <cell r="A191">
            <v>0</v>
          </cell>
          <cell r="B191">
            <v>0</v>
          </cell>
          <cell r="C191">
            <v>0</v>
          </cell>
        </row>
        <row r="192">
          <cell r="A192">
            <v>0</v>
          </cell>
          <cell r="B192">
            <v>0</v>
          </cell>
          <cell r="C192">
            <v>0</v>
          </cell>
        </row>
        <row r="193">
          <cell r="A193">
            <v>0</v>
          </cell>
          <cell r="B193">
            <v>0</v>
          </cell>
          <cell r="C193">
            <v>0</v>
          </cell>
        </row>
        <row r="194">
          <cell r="A194">
            <v>0</v>
          </cell>
          <cell r="B194">
            <v>0</v>
          </cell>
          <cell r="C194">
            <v>0</v>
          </cell>
        </row>
        <row r="195">
          <cell r="A195">
            <v>0</v>
          </cell>
          <cell r="B195">
            <v>0</v>
          </cell>
          <cell r="C195">
            <v>0</v>
          </cell>
        </row>
        <row r="196">
          <cell r="A196">
            <v>0</v>
          </cell>
          <cell r="B196">
            <v>0</v>
          </cell>
          <cell r="C196">
            <v>0</v>
          </cell>
        </row>
        <row r="197">
          <cell r="A197">
            <v>0</v>
          </cell>
          <cell r="B197">
            <v>0</v>
          </cell>
          <cell r="C197">
            <v>0</v>
          </cell>
        </row>
        <row r="198">
          <cell r="A198">
            <v>0</v>
          </cell>
          <cell r="B198">
            <v>0</v>
          </cell>
          <cell r="C198">
            <v>0</v>
          </cell>
        </row>
        <row r="199">
          <cell r="A199">
            <v>0</v>
          </cell>
          <cell r="B199">
            <v>0</v>
          </cell>
          <cell r="C199">
            <v>0</v>
          </cell>
        </row>
        <row r="200">
          <cell r="A200">
            <v>0</v>
          </cell>
          <cell r="B200">
            <v>0</v>
          </cell>
          <cell r="C200">
            <v>0</v>
          </cell>
        </row>
        <row r="201">
          <cell r="A201">
            <v>0</v>
          </cell>
          <cell r="B201">
            <v>0</v>
          </cell>
          <cell r="C201">
            <v>0</v>
          </cell>
        </row>
        <row r="202">
          <cell r="A202">
            <v>0</v>
          </cell>
          <cell r="B202">
            <v>0</v>
          </cell>
          <cell r="C202">
            <v>0</v>
          </cell>
        </row>
        <row r="203">
          <cell r="A203">
            <v>0</v>
          </cell>
          <cell r="B203">
            <v>0</v>
          </cell>
          <cell r="C203">
            <v>0</v>
          </cell>
        </row>
        <row r="204">
          <cell r="A204">
            <v>0</v>
          </cell>
          <cell r="B204">
            <v>0</v>
          </cell>
          <cell r="C204">
            <v>0</v>
          </cell>
        </row>
        <row r="205">
          <cell r="A205">
            <v>0</v>
          </cell>
          <cell r="B205">
            <v>0</v>
          </cell>
          <cell r="C205">
            <v>0</v>
          </cell>
        </row>
        <row r="206">
          <cell r="A206">
            <v>0</v>
          </cell>
          <cell r="B206">
            <v>0</v>
          </cell>
          <cell r="C206">
            <v>0</v>
          </cell>
        </row>
        <row r="207">
          <cell r="A207">
            <v>0</v>
          </cell>
          <cell r="B207">
            <v>0</v>
          </cell>
          <cell r="C207">
            <v>0</v>
          </cell>
        </row>
        <row r="208">
          <cell r="A208">
            <v>0</v>
          </cell>
          <cell r="B208">
            <v>0</v>
          </cell>
          <cell r="C208">
            <v>0</v>
          </cell>
        </row>
        <row r="209">
          <cell r="A209">
            <v>0</v>
          </cell>
          <cell r="B209">
            <v>0</v>
          </cell>
          <cell r="C209">
            <v>0</v>
          </cell>
        </row>
        <row r="210">
          <cell r="A210">
            <v>0</v>
          </cell>
          <cell r="B210">
            <v>0</v>
          </cell>
          <cell r="C210">
            <v>0</v>
          </cell>
        </row>
        <row r="211">
          <cell r="A211">
            <v>0</v>
          </cell>
          <cell r="B211">
            <v>0</v>
          </cell>
          <cell r="C211">
            <v>0</v>
          </cell>
        </row>
        <row r="377">
          <cell r="A377">
            <v>0</v>
          </cell>
        </row>
        <row r="378">
          <cell r="A378">
            <v>0</v>
          </cell>
        </row>
        <row r="379">
          <cell r="A379">
            <v>0</v>
          </cell>
        </row>
        <row r="380">
          <cell r="A380">
            <v>0</v>
          </cell>
        </row>
        <row r="381">
          <cell r="A381">
            <v>0</v>
          </cell>
        </row>
        <row r="382">
          <cell r="A382">
            <v>0</v>
          </cell>
        </row>
        <row r="383">
          <cell r="A383">
            <v>0</v>
          </cell>
        </row>
        <row r="384">
          <cell r="A384">
            <v>0</v>
          </cell>
        </row>
        <row r="385">
          <cell r="A385">
            <v>0</v>
          </cell>
        </row>
        <row r="386">
          <cell r="A386">
            <v>0</v>
          </cell>
        </row>
        <row r="387">
          <cell r="A387">
            <v>0</v>
          </cell>
        </row>
        <row r="388">
          <cell r="A388">
            <v>0</v>
          </cell>
        </row>
        <row r="389">
          <cell r="A389">
            <v>0</v>
          </cell>
        </row>
        <row r="390">
          <cell r="A390">
            <v>0</v>
          </cell>
        </row>
        <row r="391">
          <cell r="A391">
            <v>0</v>
          </cell>
        </row>
        <row r="392">
          <cell r="A392">
            <v>0</v>
          </cell>
        </row>
        <row r="393">
          <cell r="A393">
            <v>0</v>
          </cell>
        </row>
        <row r="394">
          <cell r="A394">
            <v>0</v>
          </cell>
        </row>
        <row r="395">
          <cell r="A395">
            <v>0</v>
          </cell>
        </row>
        <row r="396">
          <cell r="A396">
            <v>0</v>
          </cell>
        </row>
        <row r="397">
          <cell r="A397">
            <v>0</v>
          </cell>
        </row>
        <row r="398">
          <cell r="A398">
            <v>0</v>
          </cell>
        </row>
        <row r="399">
          <cell r="A399">
            <v>0</v>
          </cell>
        </row>
        <row r="400">
          <cell r="A400">
            <v>0</v>
          </cell>
        </row>
        <row r="401">
          <cell r="A401">
            <v>0</v>
          </cell>
        </row>
        <row r="402">
          <cell r="A402">
            <v>0</v>
          </cell>
        </row>
        <row r="403">
          <cell r="A403">
            <v>0</v>
          </cell>
        </row>
        <row r="404">
          <cell r="A404">
            <v>0</v>
          </cell>
        </row>
        <row r="405">
          <cell r="A405">
            <v>0</v>
          </cell>
        </row>
        <row r="406">
          <cell r="A406">
            <v>0</v>
          </cell>
        </row>
        <row r="407">
          <cell r="A407">
            <v>0</v>
          </cell>
        </row>
        <row r="408">
          <cell r="A408">
            <v>0</v>
          </cell>
        </row>
        <row r="409">
          <cell r="A409">
            <v>0</v>
          </cell>
        </row>
        <row r="410">
          <cell r="A410">
            <v>0</v>
          </cell>
        </row>
        <row r="411">
          <cell r="A411">
            <v>0</v>
          </cell>
        </row>
        <row r="412">
          <cell r="A412">
            <v>0</v>
          </cell>
        </row>
        <row r="413">
          <cell r="A413">
            <v>0</v>
          </cell>
        </row>
        <row r="414">
          <cell r="A414">
            <v>0</v>
          </cell>
        </row>
        <row r="415">
          <cell r="A415">
            <v>0</v>
          </cell>
        </row>
        <row r="416">
          <cell r="A416">
            <v>0</v>
          </cell>
        </row>
        <row r="417">
          <cell r="A417">
            <v>0</v>
          </cell>
        </row>
        <row r="418">
          <cell r="A418">
            <v>0</v>
          </cell>
        </row>
        <row r="419">
          <cell r="A419">
            <v>0</v>
          </cell>
        </row>
        <row r="420">
          <cell r="A420">
            <v>0</v>
          </cell>
        </row>
        <row r="421">
          <cell r="A421">
            <v>0</v>
          </cell>
        </row>
        <row r="422">
          <cell r="A422">
            <v>0</v>
          </cell>
        </row>
        <row r="423">
          <cell r="A423">
            <v>0</v>
          </cell>
        </row>
        <row r="424">
          <cell r="A424">
            <v>0</v>
          </cell>
        </row>
        <row r="425">
          <cell r="A425">
            <v>0</v>
          </cell>
        </row>
        <row r="426">
          <cell r="A426">
            <v>0</v>
          </cell>
        </row>
        <row r="427">
          <cell r="A427">
            <v>0</v>
          </cell>
        </row>
        <row r="428">
          <cell r="A428">
            <v>0</v>
          </cell>
        </row>
        <row r="429">
          <cell r="A429">
            <v>0</v>
          </cell>
        </row>
        <row r="430">
          <cell r="A430">
            <v>0</v>
          </cell>
        </row>
        <row r="431">
          <cell r="A431">
            <v>0</v>
          </cell>
        </row>
        <row r="432">
          <cell r="A432">
            <v>0</v>
          </cell>
        </row>
        <row r="433">
          <cell r="A433">
            <v>0</v>
          </cell>
        </row>
        <row r="434">
          <cell r="A434">
            <v>0</v>
          </cell>
        </row>
        <row r="435">
          <cell r="A435">
            <v>0</v>
          </cell>
        </row>
        <row r="436">
          <cell r="A436">
            <v>0</v>
          </cell>
        </row>
        <row r="437">
          <cell r="A437">
            <v>0</v>
          </cell>
        </row>
        <row r="438">
          <cell r="A438">
            <v>0</v>
          </cell>
        </row>
        <row r="439">
          <cell r="A439">
            <v>0</v>
          </cell>
        </row>
        <row r="440">
          <cell r="A440">
            <v>0</v>
          </cell>
        </row>
        <row r="441">
          <cell r="A441">
            <v>0</v>
          </cell>
        </row>
        <row r="442">
          <cell r="A442">
            <v>0</v>
          </cell>
        </row>
        <row r="443">
          <cell r="A443">
            <v>0</v>
          </cell>
        </row>
        <row r="444">
          <cell r="A444">
            <v>0</v>
          </cell>
        </row>
        <row r="445">
          <cell r="A445">
            <v>0</v>
          </cell>
        </row>
        <row r="446">
          <cell r="A446">
            <v>0</v>
          </cell>
        </row>
        <row r="447">
          <cell r="A447">
            <v>0</v>
          </cell>
        </row>
        <row r="448">
          <cell r="A448">
            <v>0</v>
          </cell>
        </row>
        <row r="449">
          <cell r="A449">
            <v>0</v>
          </cell>
        </row>
        <row r="450">
          <cell r="A450">
            <v>0</v>
          </cell>
        </row>
        <row r="451">
          <cell r="A451">
            <v>0</v>
          </cell>
        </row>
        <row r="452">
          <cell r="A452">
            <v>0</v>
          </cell>
        </row>
        <row r="453">
          <cell r="A453">
            <v>0</v>
          </cell>
        </row>
        <row r="454">
          <cell r="A454">
            <v>0</v>
          </cell>
        </row>
        <row r="455">
          <cell r="A455">
            <v>0</v>
          </cell>
        </row>
        <row r="456">
          <cell r="A456">
            <v>0</v>
          </cell>
        </row>
        <row r="457">
          <cell r="A457">
            <v>0</v>
          </cell>
        </row>
        <row r="458">
          <cell r="A458">
            <v>0</v>
          </cell>
        </row>
        <row r="459">
          <cell r="A459">
            <v>0</v>
          </cell>
        </row>
        <row r="460">
          <cell r="A460">
            <v>0</v>
          </cell>
        </row>
        <row r="461">
          <cell r="A461">
            <v>0</v>
          </cell>
        </row>
        <row r="462">
          <cell r="A462">
            <v>0</v>
          </cell>
        </row>
        <row r="463">
          <cell r="A463">
            <v>0</v>
          </cell>
        </row>
        <row r="464">
          <cell r="A464">
            <v>0</v>
          </cell>
        </row>
        <row r="465">
          <cell r="A465">
            <v>0</v>
          </cell>
        </row>
        <row r="466">
          <cell r="A466">
            <v>0</v>
          </cell>
        </row>
        <row r="467">
          <cell r="A467">
            <v>0</v>
          </cell>
        </row>
        <row r="468">
          <cell r="A468">
            <v>0</v>
          </cell>
        </row>
        <row r="469">
          <cell r="A469">
            <v>0</v>
          </cell>
        </row>
        <row r="470">
          <cell r="A470">
            <v>0</v>
          </cell>
        </row>
        <row r="471">
          <cell r="A471">
            <v>0</v>
          </cell>
        </row>
        <row r="472">
          <cell r="A472">
            <v>0</v>
          </cell>
        </row>
        <row r="473">
          <cell r="A473">
            <v>0</v>
          </cell>
        </row>
        <row r="474">
          <cell r="A474">
            <v>0</v>
          </cell>
        </row>
        <row r="475">
          <cell r="A475">
            <v>0</v>
          </cell>
        </row>
        <row r="476">
          <cell r="A476">
            <v>0</v>
          </cell>
        </row>
        <row r="477">
          <cell r="A477">
            <v>0</v>
          </cell>
        </row>
        <row r="478">
          <cell r="A478">
            <v>0</v>
          </cell>
        </row>
        <row r="479">
          <cell r="A479">
            <v>0</v>
          </cell>
        </row>
        <row r="480">
          <cell r="A480">
            <v>0</v>
          </cell>
        </row>
        <row r="481">
          <cell r="A481">
            <v>0</v>
          </cell>
        </row>
        <row r="482">
          <cell r="A482">
            <v>0</v>
          </cell>
        </row>
        <row r="483">
          <cell r="A483">
            <v>0</v>
          </cell>
        </row>
        <row r="484">
          <cell r="A484">
            <v>0</v>
          </cell>
        </row>
        <row r="485">
          <cell r="A485">
            <v>0</v>
          </cell>
        </row>
        <row r="486">
          <cell r="A486">
            <v>0</v>
          </cell>
        </row>
        <row r="487">
          <cell r="A487">
            <v>0</v>
          </cell>
        </row>
        <row r="488">
          <cell r="A488">
            <v>0</v>
          </cell>
        </row>
        <row r="489">
          <cell r="A489">
            <v>0</v>
          </cell>
        </row>
        <row r="490">
          <cell r="A490">
            <v>0</v>
          </cell>
        </row>
        <row r="491">
          <cell r="A491">
            <v>0</v>
          </cell>
        </row>
        <row r="492">
          <cell r="A492">
            <v>0</v>
          </cell>
        </row>
        <row r="493">
          <cell r="A493">
            <v>0</v>
          </cell>
        </row>
        <row r="494">
          <cell r="A494">
            <v>0</v>
          </cell>
        </row>
        <row r="495">
          <cell r="A495">
            <v>0</v>
          </cell>
        </row>
        <row r="496">
          <cell r="A496">
            <v>0</v>
          </cell>
        </row>
        <row r="497">
          <cell r="A497">
            <v>0</v>
          </cell>
        </row>
        <row r="498">
          <cell r="A498">
            <v>0</v>
          </cell>
        </row>
        <row r="499">
          <cell r="A499">
            <v>0</v>
          </cell>
        </row>
        <row r="500">
          <cell r="A500">
            <v>0</v>
          </cell>
        </row>
        <row r="501">
          <cell r="A501">
            <v>0</v>
          </cell>
        </row>
        <row r="502">
          <cell r="A502">
            <v>0</v>
          </cell>
        </row>
        <row r="503">
          <cell r="A503">
            <v>0</v>
          </cell>
        </row>
        <row r="504">
          <cell r="A504">
            <v>0</v>
          </cell>
        </row>
        <row r="505">
          <cell r="A505">
            <v>0</v>
          </cell>
        </row>
        <row r="506">
          <cell r="A506">
            <v>0</v>
          </cell>
        </row>
        <row r="507">
          <cell r="A507">
            <v>0</v>
          </cell>
        </row>
        <row r="508">
          <cell r="A508">
            <v>0</v>
          </cell>
        </row>
        <row r="509">
          <cell r="A509">
            <v>0</v>
          </cell>
        </row>
        <row r="510">
          <cell r="A510">
            <v>0</v>
          </cell>
        </row>
        <row r="511">
          <cell r="A511">
            <v>0</v>
          </cell>
        </row>
        <row r="512">
          <cell r="A512">
            <v>0</v>
          </cell>
        </row>
        <row r="513">
          <cell r="A513">
            <v>0</v>
          </cell>
        </row>
        <row r="514">
          <cell r="A514">
            <v>0</v>
          </cell>
        </row>
        <row r="515">
          <cell r="A515">
            <v>0</v>
          </cell>
        </row>
        <row r="516">
          <cell r="A516">
            <v>0</v>
          </cell>
        </row>
        <row r="517">
          <cell r="A517">
            <v>0</v>
          </cell>
        </row>
        <row r="518">
          <cell r="A518">
            <v>0</v>
          </cell>
        </row>
        <row r="519">
          <cell r="A519">
            <v>0</v>
          </cell>
        </row>
        <row r="520">
          <cell r="A520">
            <v>0</v>
          </cell>
        </row>
        <row r="521">
          <cell r="A521">
            <v>0</v>
          </cell>
        </row>
        <row r="522">
          <cell r="A522">
            <v>0</v>
          </cell>
        </row>
        <row r="523">
          <cell r="A523">
            <v>0</v>
          </cell>
        </row>
        <row r="524">
          <cell r="A524">
            <v>0</v>
          </cell>
        </row>
        <row r="525">
          <cell r="A525">
            <v>0</v>
          </cell>
        </row>
        <row r="526">
          <cell r="A526">
            <v>0</v>
          </cell>
        </row>
        <row r="527">
          <cell r="A527">
            <v>0</v>
          </cell>
        </row>
        <row r="528">
          <cell r="A528">
            <v>0</v>
          </cell>
        </row>
        <row r="529">
          <cell r="A529">
            <v>0</v>
          </cell>
        </row>
        <row r="530">
          <cell r="A530">
            <v>0</v>
          </cell>
        </row>
        <row r="531">
          <cell r="A531">
            <v>0</v>
          </cell>
        </row>
        <row r="532">
          <cell r="A532">
            <v>0</v>
          </cell>
        </row>
        <row r="533">
          <cell r="A533">
            <v>0</v>
          </cell>
        </row>
        <row r="534">
          <cell r="A534">
            <v>0</v>
          </cell>
        </row>
        <row r="535">
          <cell r="A535">
            <v>0</v>
          </cell>
        </row>
        <row r="536">
          <cell r="A536">
            <v>0</v>
          </cell>
        </row>
        <row r="537">
          <cell r="A537">
            <v>0</v>
          </cell>
        </row>
        <row r="538">
          <cell r="A538">
            <v>0</v>
          </cell>
        </row>
        <row r="539">
          <cell r="A539">
            <v>0</v>
          </cell>
        </row>
        <row r="540">
          <cell r="A540">
            <v>0</v>
          </cell>
        </row>
        <row r="541">
          <cell r="A541">
            <v>0</v>
          </cell>
        </row>
        <row r="542">
          <cell r="A542">
            <v>0</v>
          </cell>
        </row>
        <row r="543">
          <cell r="A543">
            <v>0</v>
          </cell>
        </row>
        <row r="544">
          <cell r="A544">
            <v>0</v>
          </cell>
        </row>
        <row r="545">
          <cell r="A545">
            <v>0</v>
          </cell>
        </row>
        <row r="546">
          <cell r="A546">
            <v>0</v>
          </cell>
        </row>
        <row r="547">
          <cell r="A547">
            <v>0</v>
          </cell>
        </row>
        <row r="548">
          <cell r="A548">
            <v>0</v>
          </cell>
        </row>
        <row r="549">
          <cell r="A549">
            <v>0</v>
          </cell>
        </row>
        <row r="550">
          <cell r="A550">
            <v>0</v>
          </cell>
        </row>
        <row r="551">
          <cell r="A551">
            <v>0</v>
          </cell>
        </row>
        <row r="552">
          <cell r="A552">
            <v>0</v>
          </cell>
        </row>
        <row r="553">
          <cell r="A553">
            <v>0</v>
          </cell>
        </row>
        <row r="554">
          <cell r="A554">
            <v>0</v>
          </cell>
        </row>
        <row r="555">
          <cell r="A555">
            <v>0</v>
          </cell>
        </row>
        <row r="556">
          <cell r="A556">
            <v>0</v>
          </cell>
        </row>
        <row r="557">
          <cell r="A557">
            <v>0</v>
          </cell>
        </row>
        <row r="558">
          <cell r="A558">
            <v>0</v>
          </cell>
        </row>
        <row r="559">
          <cell r="A559">
            <v>0</v>
          </cell>
        </row>
        <row r="560">
          <cell r="A560">
            <v>0</v>
          </cell>
        </row>
        <row r="561">
          <cell r="A561">
            <v>0</v>
          </cell>
        </row>
        <row r="562">
          <cell r="A562">
            <v>0</v>
          </cell>
        </row>
        <row r="563">
          <cell r="A563">
            <v>0</v>
          </cell>
        </row>
        <row r="564">
          <cell r="A564">
            <v>0</v>
          </cell>
        </row>
        <row r="565">
          <cell r="A565">
            <v>0</v>
          </cell>
        </row>
        <row r="566">
          <cell r="A566">
            <v>0</v>
          </cell>
        </row>
        <row r="567">
          <cell r="A567">
            <v>0</v>
          </cell>
        </row>
        <row r="568">
          <cell r="A568">
            <v>0</v>
          </cell>
        </row>
        <row r="569">
          <cell r="A569">
            <v>0</v>
          </cell>
        </row>
        <row r="570">
          <cell r="A570">
            <v>0</v>
          </cell>
        </row>
        <row r="571">
          <cell r="A571">
            <v>0</v>
          </cell>
        </row>
        <row r="572">
          <cell r="A572">
            <v>0</v>
          </cell>
        </row>
        <row r="573">
          <cell r="A573">
            <v>0</v>
          </cell>
        </row>
        <row r="574">
          <cell r="A574" t="e">
            <v>#REF!</v>
          </cell>
        </row>
        <row r="575">
          <cell r="A575" t="e">
            <v>#REF!</v>
          </cell>
        </row>
        <row r="576">
          <cell r="A576" t="e">
            <v>#REF!</v>
          </cell>
        </row>
        <row r="577">
          <cell r="A577">
            <v>0</v>
          </cell>
        </row>
        <row r="578">
          <cell r="A578">
            <v>0</v>
          </cell>
        </row>
        <row r="579">
          <cell r="A579">
            <v>0</v>
          </cell>
        </row>
        <row r="580">
          <cell r="A580">
            <v>0</v>
          </cell>
        </row>
        <row r="581">
          <cell r="A581">
            <v>0</v>
          </cell>
        </row>
        <row r="582">
          <cell r="A582">
            <v>0</v>
          </cell>
        </row>
        <row r="583">
          <cell r="A583">
            <v>0</v>
          </cell>
        </row>
        <row r="584">
          <cell r="A584">
            <v>0</v>
          </cell>
        </row>
        <row r="585">
          <cell r="A585">
            <v>0</v>
          </cell>
        </row>
        <row r="586">
          <cell r="A586">
            <v>0</v>
          </cell>
        </row>
        <row r="587">
          <cell r="A587">
            <v>0</v>
          </cell>
        </row>
        <row r="588">
          <cell r="A588">
            <v>0</v>
          </cell>
        </row>
        <row r="589">
          <cell r="A589">
            <v>0</v>
          </cell>
        </row>
        <row r="590">
          <cell r="A590">
            <v>0</v>
          </cell>
        </row>
        <row r="591">
          <cell r="A591">
            <v>0</v>
          </cell>
        </row>
        <row r="592">
          <cell r="A592">
            <v>0</v>
          </cell>
        </row>
        <row r="593">
          <cell r="A593">
            <v>0</v>
          </cell>
        </row>
        <row r="594">
          <cell r="A594">
            <v>0</v>
          </cell>
        </row>
        <row r="595">
          <cell r="A595">
            <v>0</v>
          </cell>
        </row>
        <row r="596">
          <cell r="A596">
            <v>0</v>
          </cell>
        </row>
        <row r="597">
          <cell r="A597">
            <v>0</v>
          </cell>
        </row>
        <row r="598">
          <cell r="A598">
            <v>0</v>
          </cell>
        </row>
        <row r="599">
          <cell r="A599">
            <v>0</v>
          </cell>
        </row>
        <row r="600">
          <cell r="A600">
            <v>0</v>
          </cell>
        </row>
        <row r="601">
          <cell r="A601">
            <v>0</v>
          </cell>
        </row>
        <row r="602">
          <cell r="A602">
            <v>0</v>
          </cell>
        </row>
        <row r="603">
          <cell r="A603">
            <v>0</v>
          </cell>
        </row>
        <row r="604">
          <cell r="A604">
            <v>0</v>
          </cell>
        </row>
        <row r="605">
          <cell r="A605">
            <v>0</v>
          </cell>
        </row>
        <row r="606">
          <cell r="A606">
            <v>0</v>
          </cell>
        </row>
        <row r="607">
          <cell r="A607">
            <v>0</v>
          </cell>
        </row>
        <row r="608">
          <cell r="A608">
            <v>0</v>
          </cell>
        </row>
        <row r="609">
          <cell r="A609" t="e">
            <v>#REF!</v>
          </cell>
        </row>
        <row r="610">
          <cell r="A610">
            <v>0</v>
          </cell>
        </row>
        <row r="611">
          <cell r="A611">
            <v>0</v>
          </cell>
        </row>
        <row r="612">
          <cell r="A612">
            <v>0</v>
          </cell>
        </row>
        <row r="613">
          <cell r="A613">
            <v>0</v>
          </cell>
        </row>
        <row r="614">
          <cell r="A614">
            <v>0</v>
          </cell>
        </row>
        <row r="615">
          <cell r="A615">
            <v>0</v>
          </cell>
        </row>
        <row r="616">
          <cell r="A616">
            <v>0</v>
          </cell>
          <cell r="B616">
            <v>0</v>
          </cell>
          <cell r="C616">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V340"/>
  <sheetViews>
    <sheetView tabSelected="1" zoomScale="75" zoomScaleNormal="75" zoomScaleSheetLayoutView="100" workbookViewId="0">
      <selection activeCell="B13" sqref="B13:C13"/>
    </sheetView>
  </sheetViews>
  <sheetFormatPr defaultRowHeight="15"/>
  <cols>
    <col min="1" max="1" width="6.140625" style="1" customWidth="1"/>
    <col min="2" max="2" width="53.5703125" style="1" customWidth="1"/>
    <col min="3" max="3" width="120.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c r="A1" s="168"/>
      <c r="B1" s="169"/>
      <c r="C1" s="170" t="s">
        <v>70</v>
      </c>
      <c r="F1" s="15"/>
      <c r="G1" s="15"/>
    </row>
    <row r="2" spans="1:22" s="11" customFormat="1" ht="18.75" customHeight="1">
      <c r="A2" s="168"/>
      <c r="B2" s="169"/>
      <c r="C2" s="171" t="s">
        <v>12</v>
      </c>
      <c r="F2" s="15"/>
      <c r="G2" s="15"/>
    </row>
    <row r="3" spans="1:22" s="11" customFormat="1" ht="18.75">
      <c r="A3" s="172"/>
      <c r="B3" s="169"/>
      <c r="C3" s="171" t="s">
        <v>69</v>
      </c>
      <c r="F3" s="15"/>
      <c r="G3" s="15"/>
    </row>
    <row r="4" spans="1:22" s="11" customFormat="1" ht="18.75">
      <c r="A4" s="172"/>
      <c r="B4" s="169"/>
      <c r="C4" s="169"/>
      <c r="F4" s="15"/>
      <c r="G4" s="15"/>
      <c r="H4" s="14"/>
    </row>
    <row r="5" spans="1:22" s="11" customFormat="1" ht="15.75">
      <c r="A5" s="329" t="s">
        <v>586</v>
      </c>
      <c r="B5" s="329"/>
      <c r="C5" s="329"/>
      <c r="D5" s="161"/>
      <c r="E5" s="161"/>
      <c r="F5" s="161"/>
      <c r="G5" s="161"/>
      <c r="H5" s="161"/>
      <c r="I5" s="161"/>
      <c r="J5" s="161"/>
    </row>
    <row r="6" spans="1:22" s="11" customFormat="1" ht="18.75">
      <c r="A6" s="172"/>
      <c r="B6" s="335"/>
      <c r="C6" s="335"/>
      <c r="F6" s="15"/>
      <c r="G6" s="15"/>
      <c r="H6" s="14"/>
    </row>
    <row r="7" spans="1:22" s="11" customFormat="1" ht="18.75">
      <c r="A7" s="333" t="s">
        <v>11</v>
      </c>
      <c r="B7" s="333"/>
      <c r="C7" s="333"/>
      <c r="D7" s="12"/>
      <c r="E7" s="12"/>
      <c r="F7" s="12"/>
      <c r="G7" s="12"/>
      <c r="H7" s="12"/>
      <c r="I7" s="12"/>
      <c r="J7" s="12"/>
      <c r="K7" s="12"/>
      <c r="L7" s="12"/>
      <c r="M7" s="12"/>
      <c r="N7" s="12"/>
      <c r="O7" s="12"/>
      <c r="P7" s="12"/>
      <c r="Q7" s="12"/>
      <c r="R7" s="12"/>
      <c r="S7" s="12"/>
      <c r="T7" s="12"/>
      <c r="U7" s="12"/>
      <c r="V7" s="12"/>
    </row>
    <row r="8" spans="1:22" s="11" customFormat="1" ht="18.75">
      <c r="A8" s="173"/>
      <c r="B8" s="173"/>
      <c r="C8" s="173"/>
      <c r="D8" s="13"/>
      <c r="E8" s="13"/>
      <c r="F8" s="13"/>
      <c r="G8" s="13"/>
      <c r="H8" s="13"/>
      <c r="I8" s="12"/>
      <c r="J8" s="12"/>
      <c r="K8" s="12"/>
      <c r="L8" s="12"/>
      <c r="M8" s="12"/>
      <c r="N8" s="12"/>
      <c r="O8" s="12"/>
      <c r="P8" s="12"/>
      <c r="Q8" s="12"/>
      <c r="R8" s="12"/>
      <c r="S8" s="12"/>
      <c r="T8" s="12"/>
      <c r="U8" s="12"/>
      <c r="V8" s="12"/>
    </row>
    <row r="9" spans="1:22" s="11" customFormat="1" ht="18.75">
      <c r="A9" s="336" t="s">
        <v>540</v>
      </c>
      <c r="B9" s="336"/>
      <c r="C9" s="336"/>
      <c r="D9" s="7"/>
      <c r="E9" s="7"/>
      <c r="F9" s="7"/>
      <c r="G9" s="7"/>
      <c r="H9" s="7"/>
      <c r="I9" s="12"/>
      <c r="J9" s="12"/>
      <c r="K9" s="12"/>
      <c r="L9" s="12"/>
      <c r="M9" s="12"/>
      <c r="N9" s="12"/>
      <c r="O9" s="12"/>
      <c r="P9" s="12"/>
      <c r="Q9" s="12"/>
      <c r="R9" s="12"/>
      <c r="S9" s="12"/>
      <c r="T9" s="12"/>
      <c r="U9" s="12"/>
      <c r="V9" s="12"/>
    </row>
    <row r="10" spans="1:22" s="11" customFormat="1" ht="18.75">
      <c r="A10" s="330" t="s">
        <v>10</v>
      </c>
      <c r="B10" s="330"/>
      <c r="C10" s="330"/>
      <c r="D10" s="5"/>
      <c r="E10" s="5"/>
      <c r="F10" s="5"/>
      <c r="G10" s="5"/>
      <c r="H10" s="5"/>
      <c r="I10" s="12"/>
      <c r="J10" s="12"/>
      <c r="K10" s="12"/>
      <c r="L10" s="12"/>
      <c r="M10" s="12"/>
      <c r="N10" s="12"/>
      <c r="O10" s="12"/>
      <c r="P10" s="12"/>
      <c r="Q10" s="12"/>
      <c r="R10" s="12"/>
      <c r="S10" s="12"/>
      <c r="T10" s="12"/>
      <c r="U10" s="12"/>
      <c r="V10" s="12"/>
    </row>
    <row r="11" spans="1:22" s="11" customFormat="1" ht="18.75">
      <c r="A11" s="173"/>
      <c r="B11" s="173"/>
      <c r="C11" s="173"/>
      <c r="D11" s="13"/>
      <c r="E11" s="13"/>
      <c r="F11" s="13"/>
      <c r="G11" s="13"/>
      <c r="H11" s="13"/>
      <c r="I11" s="12"/>
      <c r="J11" s="12"/>
      <c r="K11" s="12"/>
      <c r="L11" s="12"/>
      <c r="M11" s="12"/>
      <c r="N11" s="12"/>
      <c r="O11" s="12"/>
      <c r="P11" s="12"/>
      <c r="Q11" s="12"/>
      <c r="R11" s="12"/>
      <c r="S11" s="12"/>
      <c r="T11" s="12"/>
      <c r="U11" s="12"/>
      <c r="V11" s="12"/>
    </row>
    <row r="12" spans="1:22" s="11" customFormat="1" ht="18.75">
      <c r="A12" s="337" t="s">
        <v>587</v>
      </c>
      <c r="B12" s="337"/>
      <c r="C12" s="191" t="s">
        <v>588</v>
      </c>
      <c r="D12" s="7"/>
      <c r="E12" s="7"/>
      <c r="F12" s="7"/>
      <c r="G12" s="7"/>
      <c r="H12" s="7"/>
      <c r="I12" s="12"/>
      <c r="J12" s="12"/>
      <c r="K12" s="12"/>
      <c r="L12" s="12"/>
      <c r="M12" s="12"/>
      <c r="N12" s="12"/>
      <c r="O12" s="12"/>
      <c r="P12" s="12"/>
      <c r="Q12" s="12"/>
      <c r="R12" s="12"/>
      <c r="S12" s="12"/>
      <c r="T12" s="12"/>
      <c r="U12" s="12"/>
      <c r="V12" s="12"/>
    </row>
    <row r="13" spans="1:22" s="11" customFormat="1" ht="18.75">
      <c r="A13" s="192" t="s">
        <v>541</v>
      </c>
      <c r="B13" s="338" t="s">
        <v>542</v>
      </c>
      <c r="C13" s="338"/>
      <c r="D13" s="5"/>
      <c r="E13" s="5"/>
      <c r="F13" s="5"/>
      <c r="G13" s="5"/>
      <c r="H13" s="5"/>
      <c r="I13" s="12"/>
      <c r="J13" s="12"/>
      <c r="K13" s="12"/>
      <c r="L13" s="12"/>
      <c r="M13" s="12"/>
      <c r="N13" s="12"/>
      <c r="O13" s="12"/>
      <c r="P13" s="12"/>
      <c r="Q13" s="12"/>
      <c r="R13" s="12"/>
      <c r="S13" s="12"/>
      <c r="T13" s="12"/>
      <c r="U13" s="12"/>
      <c r="V13" s="12"/>
    </row>
    <row r="14" spans="1:22" s="8" customFormat="1" ht="15.75" customHeight="1">
      <c r="A14" s="174"/>
      <c r="B14" s="174"/>
      <c r="C14" s="174"/>
      <c r="D14" s="9"/>
      <c r="E14" s="9"/>
      <c r="F14" s="9"/>
      <c r="G14" s="9"/>
      <c r="H14" s="9"/>
      <c r="I14" s="9"/>
      <c r="J14" s="9"/>
      <c r="K14" s="9"/>
      <c r="L14" s="9"/>
      <c r="M14" s="9"/>
      <c r="N14" s="9"/>
      <c r="O14" s="9"/>
      <c r="P14" s="9"/>
      <c r="Q14" s="9"/>
      <c r="R14" s="9"/>
      <c r="S14" s="9"/>
      <c r="T14" s="9"/>
      <c r="U14" s="9"/>
      <c r="V14" s="9"/>
    </row>
    <row r="15" spans="1:22" s="2" customFormat="1" ht="44.25" customHeight="1">
      <c r="A15" s="334" t="str">
        <f>VLOOKUP(C12,'[6]2'!$A$32:$B$670,2,FALSE)</f>
        <v xml:space="preserve">Строительство КЛ-0,4кВ  ТП-243-Кукуевицкого 10/4 </v>
      </c>
      <c r="B15" s="334"/>
      <c r="C15" s="334"/>
      <c r="D15" s="7"/>
      <c r="E15" s="7"/>
      <c r="F15" s="7"/>
      <c r="G15" s="7"/>
      <c r="H15" s="7"/>
      <c r="I15" s="7"/>
      <c r="J15" s="7"/>
      <c r="K15" s="7"/>
      <c r="L15" s="7"/>
      <c r="M15" s="7"/>
      <c r="N15" s="7"/>
      <c r="O15" s="7"/>
      <c r="P15" s="7"/>
      <c r="Q15" s="7"/>
      <c r="R15" s="7"/>
      <c r="S15" s="7"/>
      <c r="T15" s="7"/>
      <c r="U15" s="7"/>
      <c r="V15" s="7"/>
    </row>
    <row r="16" spans="1:22" s="2" customFormat="1" ht="15" customHeight="1">
      <c r="A16" s="330" t="s">
        <v>7</v>
      </c>
      <c r="B16" s="330"/>
      <c r="C16" s="330"/>
      <c r="D16" s="5"/>
      <c r="E16" s="5"/>
      <c r="F16" s="5"/>
      <c r="G16" s="5"/>
      <c r="H16" s="5"/>
      <c r="I16" s="5"/>
      <c r="J16" s="5"/>
      <c r="K16" s="5"/>
      <c r="L16" s="5"/>
      <c r="M16" s="5"/>
      <c r="N16" s="5"/>
      <c r="O16" s="5"/>
      <c r="P16" s="5"/>
      <c r="Q16" s="5"/>
      <c r="R16" s="5"/>
      <c r="S16" s="5"/>
      <c r="T16" s="5"/>
      <c r="U16" s="5"/>
      <c r="V16" s="5"/>
    </row>
    <row r="17" spans="1:22" s="2" customFormat="1" ht="15" customHeight="1">
      <c r="A17" s="175"/>
      <c r="B17" s="175"/>
      <c r="C17" s="175"/>
      <c r="D17" s="3"/>
      <c r="E17" s="3"/>
      <c r="F17" s="3"/>
      <c r="G17" s="3"/>
      <c r="H17" s="3"/>
      <c r="I17" s="3"/>
      <c r="J17" s="3"/>
      <c r="K17" s="3"/>
      <c r="L17" s="3"/>
      <c r="M17" s="3"/>
      <c r="N17" s="3"/>
      <c r="O17" s="3"/>
      <c r="P17" s="3"/>
      <c r="Q17" s="3"/>
      <c r="R17" s="3"/>
      <c r="S17" s="3"/>
    </row>
    <row r="18" spans="1:22" s="2" customFormat="1" ht="15" customHeight="1">
      <c r="A18" s="331" t="s">
        <v>524</v>
      </c>
      <c r="B18" s="332"/>
      <c r="C18" s="332"/>
      <c r="D18" s="6"/>
      <c r="E18" s="6"/>
      <c r="F18" s="6"/>
      <c r="G18" s="6"/>
      <c r="H18" s="6"/>
      <c r="I18" s="6"/>
      <c r="J18" s="6"/>
      <c r="K18" s="6"/>
      <c r="L18" s="6"/>
      <c r="M18" s="6"/>
      <c r="N18" s="6"/>
      <c r="O18" s="6"/>
      <c r="P18" s="6"/>
      <c r="Q18" s="6"/>
      <c r="R18" s="6"/>
      <c r="S18" s="6"/>
      <c r="T18" s="6"/>
      <c r="U18" s="6"/>
      <c r="V18" s="6"/>
    </row>
    <row r="19" spans="1:22" s="2" customFormat="1" ht="15" customHeight="1">
      <c r="A19" s="176"/>
      <c r="B19" s="176"/>
      <c r="C19" s="176"/>
      <c r="D19" s="5"/>
      <c r="E19" s="5"/>
      <c r="F19" s="5"/>
      <c r="G19" s="5"/>
      <c r="H19" s="5"/>
      <c r="I19" s="3"/>
      <c r="J19" s="3"/>
      <c r="K19" s="3"/>
      <c r="L19" s="3"/>
      <c r="M19" s="3"/>
      <c r="N19" s="3"/>
      <c r="O19" s="3"/>
      <c r="P19" s="3"/>
      <c r="Q19" s="3"/>
      <c r="R19" s="3"/>
      <c r="S19" s="3"/>
    </row>
    <row r="20" spans="1:22" s="2" customFormat="1" ht="39.75" customHeight="1">
      <c r="A20" s="177" t="s">
        <v>6</v>
      </c>
      <c r="B20" s="178" t="s">
        <v>68</v>
      </c>
      <c r="C20" s="178" t="s">
        <v>67</v>
      </c>
      <c r="D20" s="29"/>
      <c r="E20" s="29"/>
      <c r="F20" s="29"/>
      <c r="G20" s="29"/>
      <c r="H20" s="29"/>
      <c r="I20" s="28"/>
      <c r="J20" s="28"/>
      <c r="K20" s="28"/>
      <c r="L20" s="28"/>
      <c r="M20" s="28"/>
      <c r="N20" s="28"/>
      <c r="O20" s="28"/>
      <c r="P20" s="28"/>
      <c r="Q20" s="28"/>
      <c r="R20" s="28"/>
      <c r="S20" s="28"/>
      <c r="T20" s="27"/>
      <c r="U20" s="27"/>
      <c r="V20" s="27"/>
    </row>
    <row r="21" spans="1:22" s="2" customFormat="1" ht="16.5" customHeight="1">
      <c r="A21" s="178">
        <v>1</v>
      </c>
      <c r="B21" s="178">
        <v>2</v>
      </c>
      <c r="C21" s="178">
        <v>3</v>
      </c>
      <c r="D21" s="29"/>
      <c r="E21" s="29"/>
      <c r="F21" s="29"/>
      <c r="G21" s="29"/>
      <c r="H21" s="29"/>
      <c r="I21" s="28"/>
      <c r="J21" s="28"/>
      <c r="K21" s="28"/>
      <c r="L21" s="28"/>
      <c r="M21" s="28"/>
      <c r="N21" s="28"/>
      <c r="O21" s="28"/>
      <c r="P21" s="28"/>
      <c r="Q21" s="28"/>
      <c r="R21" s="28"/>
      <c r="S21" s="28"/>
      <c r="T21" s="27"/>
      <c r="U21" s="27"/>
      <c r="V21" s="27"/>
    </row>
    <row r="22" spans="1:22" s="2" customFormat="1" ht="39" customHeight="1">
      <c r="A22" s="24" t="s">
        <v>66</v>
      </c>
      <c r="B22" s="181" t="s">
        <v>354</v>
      </c>
      <c r="C22" s="193" t="s">
        <v>543</v>
      </c>
      <c r="D22" s="29"/>
      <c r="E22" s="29"/>
      <c r="F22" s="29"/>
      <c r="G22" s="29"/>
      <c r="H22" s="29"/>
      <c r="I22" s="28"/>
      <c r="J22" s="28"/>
      <c r="K22" s="28"/>
      <c r="L22" s="28"/>
      <c r="M22" s="28"/>
      <c r="N22" s="28"/>
      <c r="O22" s="28"/>
      <c r="P22" s="28"/>
      <c r="Q22" s="28"/>
      <c r="R22" s="28"/>
      <c r="S22" s="28"/>
      <c r="T22" s="27"/>
      <c r="U22" s="27"/>
      <c r="V22" s="27"/>
    </row>
    <row r="23" spans="1:22" s="2" customFormat="1" ht="95.25" customHeight="1">
      <c r="A23" s="24" t="s">
        <v>64</v>
      </c>
      <c r="B23" s="260" t="s">
        <v>65</v>
      </c>
      <c r="C23" s="190" t="s">
        <v>584</v>
      </c>
      <c r="D23" s="29"/>
      <c r="E23" s="29"/>
      <c r="F23" s="29"/>
      <c r="G23" s="29"/>
      <c r="H23" s="29"/>
      <c r="I23" s="28"/>
      <c r="J23" s="28"/>
      <c r="K23" s="28"/>
      <c r="L23" s="28"/>
      <c r="M23" s="28"/>
      <c r="N23" s="28"/>
      <c r="O23" s="28"/>
      <c r="P23" s="28"/>
      <c r="Q23" s="28"/>
      <c r="R23" s="28"/>
      <c r="S23" s="28"/>
      <c r="T23" s="27"/>
      <c r="U23" s="27"/>
      <c r="V23" s="27"/>
    </row>
    <row r="24" spans="1:22" s="2" customFormat="1" ht="22.5" customHeight="1">
      <c r="A24" s="328"/>
      <c r="B24" s="328"/>
      <c r="C24" s="328"/>
      <c r="D24" s="29"/>
      <c r="E24" s="29"/>
      <c r="F24" s="29"/>
      <c r="G24" s="29"/>
      <c r="H24" s="29"/>
      <c r="I24" s="28"/>
      <c r="J24" s="28"/>
      <c r="K24" s="28"/>
      <c r="L24" s="28"/>
      <c r="M24" s="28"/>
      <c r="N24" s="28"/>
      <c r="O24" s="28"/>
      <c r="P24" s="28"/>
      <c r="Q24" s="28"/>
      <c r="R24" s="28"/>
      <c r="S24" s="28"/>
      <c r="T24" s="27"/>
      <c r="U24" s="27"/>
      <c r="V24" s="27"/>
    </row>
    <row r="25" spans="1:22" s="270" customFormat="1" ht="58.5" customHeight="1">
      <c r="A25" s="24" t="s">
        <v>63</v>
      </c>
      <c r="B25" s="179" t="s">
        <v>472</v>
      </c>
      <c r="C25" s="194" t="str">
        <f>A9</f>
        <v>Общество с ограниченной ответственностью "Сургутские городские электрические сети"</v>
      </c>
      <c r="D25" s="268"/>
      <c r="E25" s="268"/>
      <c r="F25" s="268"/>
      <c r="G25" s="268"/>
      <c r="H25" s="261"/>
      <c r="I25" s="261"/>
      <c r="J25" s="261"/>
      <c r="K25" s="261"/>
      <c r="L25" s="261"/>
      <c r="M25" s="261"/>
      <c r="N25" s="261"/>
      <c r="O25" s="261"/>
      <c r="P25" s="261"/>
      <c r="Q25" s="261"/>
      <c r="R25" s="261"/>
      <c r="S25" s="269"/>
      <c r="T25" s="269"/>
      <c r="U25" s="269"/>
      <c r="V25" s="269"/>
    </row>
    <row r="26" spans="1:22" s="270" customFormat="1" ht="42.75" customHeight="1">
      <c r="A26" s="24" t="s">
        <v>62</v>
      </c>
      <c r="B26" s="179" t="s">
        <v>76</v>
      </c>
      <c r="C26" s="180" t="s">
        <v>538</v>
      </c>
      <c r="D26" s="268"/>
      <c r="E26" s="268"/>
      <c r="F26" s="268"/>
      <c r="G26" s="268"/>
      <c r="H26" s="261"/>
      <c r="I26" s="261"/>
      <c r="J26" s="261"/>
      <c r="K26" s="261"/>
      <c r="L26" s="261"/>
      <c r="M26" s="261"/>
      <c r="N26" s="261"/>
      <c r="O26" s="261"/>
      <c r="P26" s="261"/>
      <c r="Q26" s="261"/>
      <c r="R26" s="261"/>
      <c r="S26" s="269"/>
      <c r="T26" s="269"/>
      <c r="U26" s="269"/>
      <c r="V26" s="269"/>
    </row>
    <row r="27" spans="1:22" s="270" customFormat="1" ht="51.75" customHeight="1">
      <c r="A27" s="24" t="s">
        <v>61</v>
      </c>
      <c r="B27" s="179" t="s">
        <v>75</v>
      </c>
      <c r="C27" s="180" t="s">
        <v>539</v>
      </c>
      <c r="D27" s="268"/>
      <c r="E27" s="268"/>
      <c r="F27" s="268"/>
      <c r="G27" s="268"/>
      <c r="H27" s="261"/>
      <c r="I27" s="261"/>
      <c r="J27" s="261"/>
      <c r="K27" s="261"/>
      <c r="L27" s="261"/>
      <c r="M27" s="261"/>
      <c r="N27" s="261"/>
      <c r="O27" s="261"/>
      <c r="P27" s="261"/>
      <c r="Q27" s="261"/>
      <c r="R27" s="261"/>
      <c r="S27" s="269"/>
      <c r="T27" s="269"/>
      <c r="U27" s="269"/>
      <c r="V27" s="269"/>
    </row>
    <row r="28" spans="1:22" s="270" customFormat="1" ht="42.75" customHeight="1">
      <c r="A28" s="24" t="s">
        <v>60</v>
      </c>
      <c r="B28" s="179" t="s">
        <v>473</v>
      </c>
      <c r="C28" s="180" t="s">
        <v>380</v>
      </c>
      <c r="D28" s="268"/>
      <c r="E28" s="268"/>
      <c r="F28" s="268"/>
      <c r="G28" s="268"/>
      <c r="H28" s="261"/>
      <c r="I28" s="261"/>
      <c r="J28" s="261"/>
      <c r="K28" s="261"/>
      <c r="L28" s="261"/>
      <c r="M28" s="261"/>
      <c r="N28" s="261"/>
      <c r="O28" s="261"/>
      <c r="P28" s="261"/>
      <c r="Q28" s="261"/>
      <c r="R28" s="261"/>
      <c r="S28" s="269"/>
      <c r="T28" s="269"/>
      <c r="U28" s="269"/>
      <c r="V28" s="269"/>
    </row>
    <row r="29" spans="1:22" s="270" customFormat="1" ht="51.75" customHeight="1">
      <c r="A29" s="24" t="s">
        <v>58</v>
      </c>
      <c r="B29" s="179" t="s">
        <v>474</v>
      </c>
      <c r="C29" s="180" t="s">
        <v>380</v>
      </c>
      <c r="D29" s="268"/>
      <c r="E29" s="268"/>
      <c r="F29" s="268"/>
      <c r="G29" s="268"/>
      <c r="H29" s="261"/>
      <c r="I29" s="261"/>
      <c r="J29" s="261"/>
      <c r="K29" s="261"/>
      <c r="L29" s="261"/>
      <c r="M29" s="261"/>
      <c r="N29" s="261"/>
      <c r="O29" s="261"/>
      <c r="P29" s="261"/>
      <c r="Q29" s="261"/>
      <c r="R29" s="261"/>
      <c r="S29" s="269"/>
      <c r="T29" s="269"/>
      <c r="U29" s="269"/>
      <c r="V29" s="269"/>
    </row>
    <row r="30" spans="1:22" s="270" customFormat="1" ht="51.75" customHeight="1">
      <c r="A30" s="24" t="s">
        <v>56</v>
      </c>
      <c r="B30" s="179" t="s">
        <v>475</v>
      </c>
      <c r="C30" s="180" t="s">
        <v>380</v>
      </c>
      <c r="D30" s="268"/>
      <c r="E30" s="268"/>
      <c r="F30" s="268"/>
      <c r="G30" s="268"/>
      <c r="H30" s="261"/>
      <c r="I30" s="261"/>
      <c r="J30" s="261"/>
      <c r="K30" s="261"/>
      <c r="L30" s="261"/>
      <c r="M30" s="261"/>
      <c r="N30" s="261"/>
      <c r="O30" s="261"/>
      <c r="P30" s="261"/>
      <c r="Q30" s="261"/>
      <c r="R30" s="261"/>
      <c r="S30" s="269"/>
      <c r="T30" s="269"/>
      <c r="U30" s="269"/>
      <c r="V30" s="269"/>
    </row>
    <row r="31" spans="1:22" s="270" customFormat="1" ht="51.75" customHeight="1">
      <c r="A31" s="24" t="s">
        <v>74</v>
      </c>
      <c r="B31" s="179" t="s">
        <v>476</v>
      </c>
      <c r="C31" s="180" t="s">
        <v>380</v>
      </c>
      <c r="D31" s="268"/>
      <c r="E31" s="268"/>
      <c r="F31" s="268"/>
      <c r="G31" s="268"/>
      <c r="H31" s="261"/>
      <c r="I31" s="261"/>
      <c r="J31" s="261"/>
      <c r="K31" s="261"/>
      <c r="L31" s="261"/>
      <c r="M31" s="261"/>
      <c r="N31" s="261"/>
      <c r="O31" s="261"/>
      <c r="P31" s="261"/>
      <c r="Q31" s="261"/>
      <c r="R31" s="261"/>
      <c r="S31" s="269"/>
      <c r="T31" s="269"/>
      <c r="U31" s="269"/>
      <c r="V31" s="269"/>
    </row>
    <row r="32" spans="1:22" s="270" customFormat="1" ht="51.75" customHeight="1">
      <c r="A32" s="24" t="s">
        <v>72</v>
      </c>
      <c r="B32" s="179" t="s">
        <v>477</v>
      </c>
      <c r="C32" s="180" t="s">
        <v>380</v>
      </c>
      <c r="D32" s="268"/>
      <c r="E32" s="268"/>
      <c r="F32" s="268"/>
      <c r="G32" s="268"/>
      <c r="H32" s="261"/>
      <c r="I32" s="261"/>
      <c r="J32" s="261"/>
      <c r="K32" s="261"/>
      <c r="L32" s="261"/>
      <c r="M32" s="261"/>
      <c r="N32" s="261"/>
      <c r="O32" s="261"/>
      <c r="P32" s="261"/>
      <c r="Q32" s="261"/>
      <c r="R32" s="261"/>
      <c r="S32" s="269"/>
      <c r="T32" s="269"/>
      <c r="U32" s="269"/>
      <c r="V32" s="269"/>
    </row>
    <row r="33" spans="1:22" s="270" customFormat="1" ht="101.25" customHeight="1">
      <c r="A33" s="24" t="s">
        <v>71</v>
      </c>
      <c r="B33" s="179" t="s">
        <v>478</v>
      </c>
      <c r="C33" s="271" t="s">
        <v>380</v>
      </c>
      <c r="D33" s="268"/>
      <c r="E33" s="268"/>
      <c r="F33" s="268"/>
      <c r="G33" s="268"/>
      <c r="H33" s="261"/>
      <c r="I33" s="261"/>
      <c r="J33" s="261"/>
      <c r="K33" s="261"/>
      <c r="L33" s="261"/>
      <c r="M33" s="261"/>
      <c r="N33" s="261"/>
      <c r="O33" s="261"/>
      <c r="P33" s="261"/>
      <c r="Q33" s="261"/>
      <c r="R33" s="261"/>
      <c r="S33" s="269"/>
      <c r="T33" s="269"/>
      <c r="U33" s="269"/>
      <c r="V33" s="269"/>
    </row>
    <row r="34" spans="1:22" s="273" customFormat="1" ht="111" customHeight="1">
      <c r="A34" s="24" t="s">
        <v>493</v>
      </c>
      <c r="B34" s="179" t="s">
        <v>479</v>
      </c>
      <c r="C34" s="180" t="s">
        <v>380</v>
      </c>
      <c r="D34" s="272"/>
      <c r="E34" s="272"/>
      <c r="F34" s="272"/>
      <c r="G34" s="272"/>
      <c r="H34" s="272"/>
      <c r="I34" s="272"/>
      <c r="J34" s="272"/>
      <c r="K34" s="272"/>
      <c r="L34" s="272"/>
      <c r="M34" s="272"/>
      <c r="N34" s="272"/>
      <c r="O34" s="272"/>
      <c r="P34" s="272"/>
      <c r="Q34" s="272"/>
      <c r="R34" s="272"/>
      <c r="S34" s="272"/>
      <c r="T34" s="272"/>
      <c r="U34" s="272"/>
      <c r="V34" s="272"/>
    </row>
    <row r="35" spans="1:22" s="273" customFormat="1" ht="58.5" customHeight="1">
      <c r="A35" s="24" t="s">
        <v>482</v>
      </c>
      <c r="B35" s="179" t="s">
        <v>73</v>
      </c>
      <c r="C35" s="180" t="s">
        <v>380</v>
      </c>
      <c r="D35" s="272"/>
      <c r="E35" s="272"/>
      <c r="F35" s="272"/>
      <c r="G35" s="272"/>
      <c r="H35" s="272"/>
      <c r="I35" s="272"/>
      <c r="J35" s="272"/>
      <c r="K35" s="272"/>
      <c r="L35" s="272"/>
      <c r="M35" s="272"/>
      <c r="N35" s="272"/>
      <c r="O35" s="272"/>
      <c r="P35" s="272"/>
      <c r="Q35" s="272"/>
      <c r="R35" s="272"/>
      <c r="S35" s="272"/>
      <c r="T35" s="272"/>
      <c r="U35" s="272"/>
      <c r="V35" s="272"/>
    </row>
    <row r="36" spans="1:22" s="273" customFormat="1" ht="51.75" customHeight="1">
      <c r="A36" s="24" t="s">
        <v>494</v>
      </c>
      <c r="B36" s="179" t="s">
        <v>480</v>
      </c>
      <c r="C36" s="180" t="s">
        <v>380</v>
      </c>
      <c r="D36" s="272"/>
      <c r="E36" s="272"/>
      <c r="F36" s="272"/>
      <c r="G36" s="272"/>
      <c r="H36" s="272"/>
      <c r="I36" s="272"/>
      <c r="J36" s="272"/>
      <c r="K36" s="272"/>
      <c r="L36" s="272"/>
      <c r="M36" s="272"/>
      <c r="N36" s="272"/>
      <c r="O36" s="272"/>
      <c r="P36" s="272"/>
      <c r="Q36" s="272"/>
      <c r="R36" s="272"/>
      <c r="S36" s="272"/>
      <c r="T36" s="272"/>
      <c r="U36" s="272"/>
      <c r="V36" s="272"/>
    </row>
    <row r="37" spans="1:22" s="273" customFormat="1" ht="43.5" customHeight="1">
      <c r="A37" s="24" t="s">
        <v>483</v>
      </c>
      <c r="B37" s="179" t="s">
        <v>481</v>
      </c>
      <c r="C37" s="180" t="s">
        <v>380</v>
      </c>
      <c r="D37" s="272"/>
      <c r="E37" s="272"/>
      <c r="F37" s="272"/>
      <c r="G37" s="272"/>
      <c r="H37" s="272"/>
      <c r="I37" s="272"/>
      <c r="J37" s="272"/>
      <c r="K37" s="272"/>
      <c r="L37" s="272"/>
      <c r="M37" s="272"/>
      <c r="N37" s="272"/>
      <c r="O37" s="272"/>
      <c r="P37" s="272"/>
      <c r="Q37" s="272"/>
      <c r="R37" s="272"/>
      <c r="S37" s="272"/>
      <c r="T37" s="272"/>
      <c r="U37" s="272"/>
      <c r="V37" s="272"/>
    </row>
    <row r="38" spans="1:22" s="273" customFormat="1" ht="43.5" customHeight="1">
      <c r="A38" s="24" t="s">
        <v>495</v>
      </c>
      <c r="B38" s="179" t="s">
        <v>242</v>
      </c>
      <c r="C38" s="180" t="s">
        <v>380</v>
      </c>
      <c r="D38" s="272"/>
      <c r="E38" s="272"/>
      <c r="F38" s="272"/>
      <c r="G38" s="272"/>
      <c r="H38" s="272"/>
      <c r="I38" s="272"/>
      <c r="J38" s="272"/>
      <c r="K38" s="272"/>
      <c r="L38" s="272"/>
      <c r="M38" s="272"/>
      <c r="N38" s="272"/>
      <c r="O38" s="272"/>
      <c r="P38" s="272"/>
      <c r="Q38" s="272"/>
      <c r="R38" s="272"/>
      <c r="S38" s="272"/>
      <c r="T38" s="272"/>
      <c r="U38" s="272"/>
      <c r="V38" s="272"/>
    </row>
    <row r="39" spans="1:22" s="273" customFormat="1" ht="23.25" customHeight="1">
      <c r="A39" s="328"/>
      <c r="B39" s="328"/>
      <c r="C39" s="328"/>
      <c r="D39" s="272"/>
      <c r="E39" s="272"/>
      <c r="F39" s="272"/>
      <c r="G39" s="272"/>
      <c r="H39" s="272"/>
      <c r="I39" s="272"/>
      <c r="J39" s="272"/>
      <c r="K39" s="272"/>
      <c r="L39" s="272"/>
      <c r="M39" s="272"/>
      <c r="N39" s="272"/>
      <c r="O39" s="272"/>
      <c r="P39" s="272"/>
      <c r="Q39" s="272"/>
      <c r="R39" s="272"/>
      <c r="S39" s="272"/>
      <c r="T39" s="272"/>
      <c r="U39" s="272"/>
      <c r="V39" s="272"/>
    </row>
    <row r="40" spans="1:22" s="273" customFormat="1" ht="63">
      <c r="A40" s="24" t="s">
        <v>484</v>
      </c>
      <c r="B40" s="179" t="s">
        <v>580</v>
      </c>
      <c r="C40" s="274"/>
      <c r="D40" s="272"/>
      <c r="E40" s="272"/>
      <c r="F40" s="272"/>
      <c r="G40" s="272"/>
      <c r="H40" s="272"/>
      <c r="I40" s="272"/>
      <c r="J40" s="272"/>
      <c r="K40" s="272"/>
      <c r="L40" s="272"/>
      <c r="M40" s="272"/>
      <c r="N40" s="272"/>
      <c r="O40" s="272"/>
      <c r="P40" s="272"/>
      <c r="Q40" s="272"/>
      <c r="R40" s="272"/>
      <c r="S40" s="272"/>
      <c r="T40" s="272"/>
      <c r="U40" s="272"/>
      <c r="V40" s="272"/>
    </row>
    <row r="41" spans="1:22" s="273" customFormat="1" ht="15.75">
      <c r="A41" s="24" t="s">
        <v>578</v>
      </c>
      <c r="B41" s="179" t="s">
        <v>577</v>
      </c>
      <c r="C41" s="275">
        <f>VLOOKUP(C12,'[6]14'!$A$11:$S$670,17,FALSE)</f>
        <v>0</v>
      </c>
      <c r="D41" s="272"/>
      <c r="E41" s="272"/>
      <c r="F41" s="272"/>
      <c r="G41" s="272"/>
      <c r="H41" s="272"/>
      <c r="I41" s="272"/>
      <c r="J41" s="272"/>
      <c r="K41" s="272"/>
      <c r="L41" s="272"/>
      <c r="M41" s="272"/>
      <c r="N41" s="272"/>
      <c r="O41" s="272"/>
      <c r="P41" s="272"/>
      <c r="Q41" s="272"/>
      <c r="R41" s="272"/>
      <c r="S41" s="272"/>
      <c r="T41" s="272"/>
      <c r="U41" s="272"/>
      <c r="V41" s="272"/>
    </row>
    <row r="42" spans="1:22" s="273" customFormat="1" ht="15.75">
      <c r="A42" s="24" t="s">
        <v>579</v>
      </c>
      <c r="B42" s="179" t="s">
        <v>133</v>
      </c>
      <c r="C42" s="275">
        <f>VLOOKUP(C12,'[6]14'!$A$11:$S$670,19,FALSE)</f>
        <v>0.28399999999999997</v>
      </c>
      <c r="D42" s="272"/>
      <c r="E42" s="272"/>
      <c r="F42" s="272"/>
      <c r="G42" s="272"/>
      <c r="H42" s="272"/>
      <c r="I42" s="272"/>
      <c r="J42" s="272"/>
      <c r="K42" s="272"/>
      <c r="L42" s="272"/>
      <c r="M42" s="272"/>
      <c r="N42" s="272"/>
      <c r="O42" s="272"/>
      <c r="P42" s="272"/>
      <c r="Q42" s="272"/>
      <c r="R42" s="272"/>
      <c r="S42" s="272"/>
      <c r="T42" s="272"/>
      <c r="U42" s="272"/>
      <c r="V42" s="272"/>
    </row>
    <row r="43" spans="1:22" s="273" customFormat="1" ht="105.75" customHeight="1">
      <c r="A43" s="24" t="s">
        <v>496</v>
      </c>
      <c r="B43" s="179" t="s">
        <v>519</v>
      </c>
      <c r="C43" s="276" t="s">
        <v>380</v>
      </c>
      <c r="D43" s="272"/>
      <c r="E43" s="272"/>
      <c r="F43" s="272"/>
      <c r="G43" s="272"/>
      <c r="H43" s="272"/>
      <c r="I43" s="272"/>
      <c r="J43" s="272"/>
      <c r="K43" s="272"/>
      <c r="L43" s="272"/>
      <c r="M43" s="272"/>
      <c r="N43" s="272"/>
      <c r="O43" s="272"/>
      <c r="P43" s="272"/>
      <c r="Q43" s="272"/>
      <c r="R43" s="272"/>
      <c r="S43" s="272"/>
      <c r="T43" s="272"/>
      <c r="U43" s="272"/>
      <c r="V43" s="272"/>
    </row>
    <row r="44" spans="1:22" s="273" customFormat="1" ht="83.25" customHeight="1">
      <c r="A44" s="24" t="s">
        <v>485</v>
      </c>
      <c r="B44" s="179" t="s">
        <v>533</v>
      </c>
      <c r="C44" s="277" t="s">
        <v>380</v>
      </c>
      <c r="D44" s="272"/>
      <c r="E44" s="272"/>
      <c r="F44" s="272"/>
      <c r="G44" s="272"/>
      <c r="H44" s="272"/>
      <c r="I44" s="272"/>
      <c r="J44" s="272"/>
      <c r="K44" s="272"/>
      <c r="L44" s="272"/>
      <c r="M44" s="272"/>
      <c r="N44" s="272"/>
      <c r="O44" s="272"/>
      <c r="P44" s="272"/>
      <c r="Q44" s="272"/>
      <c r="R44" s="272"/>
      <c r="S44" s="272"/>
      <c r="T44" s="272"/>
      <c r="U44" s="272"/>
      <c r="V44" s="272"/>
    </row>
    <row r="45" spans="1:22" s="273" customFormat="1" ht="186" customHeight="1">
      <c r="A45" s="24" t="s">
        <v>499</v>
      </c>
      <c r="B45" s="179" t="s">
        <v>500</v>
      </c>
      <c r="C45" s="277" t="s">
        <v>380</v>
      </c>
      <c r="D45" s="272"/>
      <c r="E45" s="272"/>
      <c r="F45" s="272"/>
      <c r="G45" s="272"/>
      <c r="H45" s="272"/>
      <c r="I45" s="272"/>
      <c r="J45" s="272"/>
      <c r="K45" s="272"/>
      <c r="L45" s="272"/>
      <c r="M45" s="272"/>
      <c r="N45" s="272"/>
      <c r="O45" s="272"/>
      <c r="P45" s="272"/>
      <c r="Q45" s="272"/>
      <c r="R45" s="272"/>
      <c r="S45" s="272"/>
      <c r="T45" s="272"/>
      <c r="U45" s="272"/>
      <c r="V45" s="272"/>
    </row>
    <row r="46" spans="1:22" s="273" customFormat="1" ht="111" customHeight="1">
      <c r="A46" s="24" t="s">
        <v>486</v>
      </c>
      <c r="B46" s="179" t="s">
        <v>525</v>
      </c>
      <c r="C46" s="277" t="s">
        <v>380</v>
      </c>
      <c r="D46" s="272"/>
      <c r="E46" s="272"/>
      <c r="F46" s="272"/>
      <c r="G46" s="272"/>
      <c r="H46" s="272"/>
      <c r="I46" s="272"/>
      <c r="J46" s="272"/>
      <c r="K46" s="272"/>
      <c r="L46" s="272"/>
      <c r="M46" s="272"/>
      <c r="N46" s="272"/>
      <c r="O46" s="272"/>
      <c r="P46" s="272"/>
      <c r="Q46" s="272"/>
      <c r="R46" s="272"/>
      <c r="S46" s="272"/>
      <c r="T46" s="272"/>
      <c r="U46" s="272"/>
      <c r="V46" s="272"/>
    </row>
    <row r="47" spans="1:22" s="273" customFormat="1" ht="120" customHeight="1">
      <c r="A47" s="24" t="s">
        <v>520</v>
      </c>
      <c r="B47" s="179" t="s">
        <v>526</v>
      </c>
      <c r="C47" s="277" t="s">
        <v>380</v>
      </c>
      <c r="D47" s="272"/>
      <c r="E47" s="272"/>
      <c r="F47" s="272"/>
      <c r="G47" s="272"/>
      <c r="H47" s="272"/>
      <c r="I47" s="272"/>
      <c r="J47" s="272"/>
      <c r="K47" s="272"/>
      <c r="L47" s="272"/>
      <c r="M47" s="272"/>
      <c r="N47" s="272"/>
      <c r="O47" s="272"/>
      <c r="P47" s="272"/>
      <c r="Q47" s="272"/>
      <c r="R47" s="272"/>
      <c r="S47" s="272"/>
      <c r="T47" s="272"/>
      <c r="U47" s="272"/>
      <c r="V47" s="272"/>
    </row>
    <row r="48" spans="1:22" s="273" customFormat="1" ht="101.25" customHeight="1">
      <c r="A48" s="24" t="s">
        <v>487</v>
      </c>
      <c r="B48" s="179" t="s">
        <v>527</v>
      </c>
      <c r="C48" s="278" t="e">
        <f>VLOOKUP('[6]2. паспорт  ТП'!$A$19:$V$670,12,FALSE)</f>
        <v>#N/A</v>
      </c>
      <c r="D48" s="272"/>
      <c r="E48" s="272"/>
      <c r="F48" s="272"/>
      <c r="G48" s="272"/>
      <c r="H48" s="272"/>
      <c r="I48" s="272"/>
      <c r="J48" s="272"/>
      <c r="K48" s="272"/>
      <c r="L48" s="272"/>
      <c r="M48" s="272"/>
      <c r="N48" s="272"/>
      <c r="O48" s="272"/>
      <c r="P48" s="272"/>
      <c r="Q48" s="272"/>
      <c r="R48" s="272"/>
      <c r="S48" s="272"/>
      <c r="T48" s="272"/>
      <c r="U48" s="272"/>
      <c r="V48" s="272"/>
    </row>
    <row r="49" spans="1:22" s="273" customFormat="1" ht="18.75" customHeight="1">
      <c r="A49" s="328"/>
      <c r="B49" s="328"/>
      <c r="C49" s="328"/>
      <c r="D49" s="272"/>
      <c r="E49" s="272"/>
      <c r="F49" s="272"/>
      <c r="G49" s="272"/>
      <c r="H49" s="272"/>
      <c r="I49" s="272"/>
      <c r="J49" s="272"/>
      <c r="K49" s="272"/>
      <c r="L49" s="272"/>
      <c r="M49" s="272"/>
      <c r="N49" s="272"/>
      <c r="O49" s="272"/>
      <c r="P49" s="272"/>
      <c r="Q49" s="272"/>
      <c r="R49" s="272"/>
      <c r="S49" s="272"/>
      <c r="T49" s="272"/>
      <c r="U49" s="272"/>
      <c r="V49" s="272"/>
    </row>
    <row r="50" spans="1:22" s="273" customFormat="1" ht="75.75" customHeight="1">
      <c r="A50" s="24" t="s">
        <v>521</v>
      </c>
      <c r="B50" s="179" t="s">
        <v>544</v>
      </c>
      <c r="C50" s="279">
        <f>VLOOKUP(C12,'[6]2'!$A$15:$CR$670,13,FALSE)</f>
        <v>0.42918600000000001</v>
      </c>
      <c r="D50" s="272"/>
      <c r="E50" s="272"/>
      <c r="F50" s="272"/>
      <c r="G50" s="272"/>
      <c r="H50" s="272"/>
      <c r="I50" s="272"/>
      <c r="J50" s="272"/>
      <c r="K50" s="272"/>
      <c r="L50" s="272"/>
      <c r="M50" s="272"/>
      <c r="N50" s="272"/>
      <c r="O50" s="272"/>
      <c r="P50" s="272"/>
      <c r="Q50" s="272"/>
      <c r="R50" s="272"/>
      <c r="S50" s="272"/>
      <c r="T50" s="272"/>
      <c r="U50" s="272"/>
      <c r="V50" s="272"/>
    </row>
    <row r="51" spans="1:22" s="273" customFormat="1" ht="71.25" customHeight="1">
      <c r="A51" s="24" t="s">
        <v>488</v>
      </c>
      <c r="B51" s="179" t="s">
        <v>545</v>
      </c>
      <c r="C51" s="279">
        <f>C50</f>
        <v>0.42918600000000001</v>
      </c>
      <c r="D51" s="272"/>
      <c r="E51" s="272"/>
      <c r="F51" s="272"/>
      <c r="G51" s="272"/>
      <c r="H51" s="272"/>
      <c r="I51" s="272"/>
      <c r="J51" s="272"/>
      <c r="K51" s="272"/>
      <c r="L51" s="272"/>
      <c r="M51" s="272"/>
      <c r="N51" s="272"/>
      <c r="O51" s="272"/>
      <c r="P51" s="272"/>
      <c r="Q51" s="272"/>
      <c r="R51" s="272"/>
      <c r="S51" s="272"/>
      <c r="T51" s="272"/>
      <c r="U51" s="272"/>
      <c r="V51" s="272"/>
    </row>
    <row r="52" spans="1:22" s="273" customFormat="1">
      <c r="A52" s="280"/>
      <c r="B52" s="280"/>
      <c r="C52" s="280"/>
      <c r="D52" s="272"/>
      <c r="E52" s="272"/>
      <c r="F52" s="272"/>
      <c r="G52" s="272"/>
      <c r="H52" s="272"/>
      <c r="I52" s="272"/>
      <c r="J52" s="272"/>
      <c r="K52" s="272"/>
      <c r="L52" s="272"/>
      <c r="M52" s="272"/>
      <c r="N52" s="272"/>
      <c r="O52" s="272"/>
      <c r="P52" s="272"/>
      <c r="Q52" s="272"/>
      <c r="R52" s="272"/>
      <c r="S52" s="272"/>
      <c r="T52" s="272"/>
      <c r="U52" s="272"/>
      <c r="V52" s="272"/>
    </row>
    <row r="53" spans="1:22" s="273" customFormat="1">
      <c r="A53" s="280"/>
      <c r="B53" s="280"/>
      <c r="C53" s="280"/>
      <c r="D53" s="272"/>
      <c r="E53" s="272"/>
      <c r="F53" s="272"/>
      <c r="G53" s="272"/>
      <c r="H53" s="272"/>
      <c r="I53" s="272"/>
      <c r="J53" s="272"/>
      <c r="K53" s="272"/>
      <c r="L53" s="272"/>
      <c r="M53" s="272"/>
      <c r="N53" s="272"/>
      <c r="O53" s="272"/>
      <c r="P53" s="272"/>
      <c r="Q53" s="272"/>
      <c r="R53" s="272"/>
      <c r="S53" s="272"/>
      <c r="T53" s="272"/>
      <c r="U53" s="272"/>
      <c r="V53" s="272"/>
    </row>
    <row r="54" spans="1:22" s="273" customFormat="1">
      <c r="A54" s="280"/>
      <c r="B54" s="280"/>
      <c r="C54" s="280"/>
      <c r="D54" s="272"/>
      <c r="E54" s="272"/>
      <c r="F54" s="272"/>
      <c r="G54" s="272"/>
      <c r="H54" s="272"/>
      <c r="I54" s="272"/>
      <c r="J54" s="272"/>
      <c r="K54" s="272"/>
      <c r="L54" s="272"/>
      <c r="M54" s="272"/>
      <c r="N54" s="272"/>
      <c r="O54" s="272"/>
      <c r="P54" s="272"/>
      <c r="Q54" s="272"/>
      <c r="R54" s="272"/>
      <c r="S54" s="272"/>
      <c r="T54" s="272"/>
      <c r="U54" s="272"/>
      <c r="V54" s="272"/>
    </row>
    <row r="55" spans="1:22" s="273" customFormat="1">
      <c r="A55" s="280"/>
      <c r="B55" s="280"/>
      <c r="C55" s="280"/>
      <c r="D55" s="272"/>
      <c r="E55" s="272"/>
      <c r="F55" s="272"/>
      <c r="G55" s="272"/>
      <c r="H55" s="272"/>
      <c r="I55" s="272"/>
      <c r="J55" s="272"/>
      <c r="K55" s="272"/>
      <c r="L55" s="272"/>
      <c r="M55" s="272"/>
      <c r="N55" s="272"/>
      <c r="O55" s="272"/>
      <c r="P55" s="272"/>
      <c r="Q55" s="272"/>
      <c r="R55" s="272"/>
      <c r="S55" s="272"/>
      <c r="T55" s="272"/>
      <c r="U55" s="272"/>
      <c r="V55" s="272"/>
    </row>
    <row r="56" spans="1:22" s="273" customFormat="1">
      <c r="A56" s="280"/>
      <c r="B56" s="280"/>
      <c r="C56" s="280"/>
      <c r="D56" s="272"/>
      <c r="E56" s="272"/>
      <c r="F56" s="272"/>
      <c r="G56" s="272"/>
      <c r="H56" s="272"/>
      <c r="I56" s="272"/>
      <c r="J56" s="272"/>
      <c r="K56" s="272"/>
      <c r="L56" s="272"/>
      <c r="M56" s="272"/>
      <c r="N56" s="272"/>
      <c r="O56" s="272"/>
      <c r="P56" s="272"/>
      <c r="Q56" s="272"/>
      <c r="R56" s="272"/>
      <c r="S56" s="272"/>
      <c r="T56" s="272"/>
      <c r="U56" s="272"/>
      <c r="V56" s="272"/>
    </row>
    <row r="57" spans="1:22" s="273" customFormat="1">
      <c r="A57" s="280"/>
      <c r="B57" s="280"/>
      <c r="C57" s="280"/>
      <c r="D57" s="272"/>
      <c r="E57" s="272"/>
      <c r="F57" s="272"/>
      <c r="G57" s="272"/>
      <c r="H57" s="272"/>
      <c r="I57" s="272"/>
      <c r="J57" s="272"/>
      <c r="K57" s="272"/>
      <c r="L57" s="272"/>
      <c r="M57" s="272"/>
      <c r="N57" s="272"/>
      <c r="O57" s="272"/>
      <c r="P57" s="272"/>
      <c r="Q57" s="272"/>
      <c r="R57" s="272"/>
      <c r="S57" s="272"/>
      <c r="T57" s="272"/>
      <c r="U57" s="272"/>
      <c r="V57" s="272"/>
    </row>
    <row r="58" spans="1:22" s="273" customFormat="1">
      <c r="A58" s="280"/>
      <c r="B58" s="280"/>
      <c r="C58" s="280"/>
      <c r="D58" s="272"/>
      <c r="E58" s="272"/>
      <c r="F58" s="272"/>
      <c r="G58" s="272"/>
      <c r="H58" s="272"/>
      <c r="I58" s="272"/>
      <c r="J58" s="272"/>
      <c r="K58" s="272"/>
      <c r="L58" s="272"/>
      <c r="M58" s="272"/>
      <c r="N58" s="272"/>
      <c r="O58" s="272"/>
      <c r="P58" s="272"/>
      <c r="Q58" s="272"/>
      <c r="R58" s="272"/>
      <c r="S58" s="272"/>
      <c r="T58" s="272"/>
      <c r="U58" s="272"/>
      <c r="V58" s="272"/>
    </row>
    <row r="59" spans="1:22" s="273" customFormat="1">
      <c r="A59" s="280"/>
      <c r="B59" s="280"/>
      <c r="C59" s="280"/>
      <c r="D59" s="272"/>
      <c r="E59" s="272"/>
      <c r="F59" s="272"/>
      <c r="G59" s="272"/>
      <c r="H59" s="272"/>
      <c r="I59" s="272"/>
      <c r="J59" s="272"/>
      <c r="K59" s="272"/>
      <c r="L59" s="272"/>
      <c r="M59" s="272"/>
      <c r="N59" s="272"/>
      <c r="O59" s="272"/>
      <c r="P59" s="272"/>
      <c r="Q59" s="272"/>
      <c r="R59" s="272"/>
      <c r="S59" s="272"/>
      <c r="T59" s="272"/>
      <c r="U59" s="272"/>
      <c r="V59" s="272"/>
    </row>
    <row r="60" spans="1:22" s="273" customFormat="1">
      <c r="A60" s="280"/>
      <c r="B60" s="280"/>
      <c r="C60" s="280"/>
      <c r="D60" s="272"/>
      <c r="E60" s="272"/>
      <c r="F60" s="272"/>
      <c r="G60" s="272"/>
      <c r="H60" s="272"/>
      <c r="I60" s="272"/>
      <c r="J60" s="272"/>
      <c r="K60" s="272"/>
      <c r="L60" s="272"/>
      <c r="M60" s="272"/>
      <c r="N60" s="272"/>
      <c r="O60" s="272"/>
      <c r="P60" s="272"/>
      <c r="Q60" s="272"/>
      <c r="R60" s="272"/>
      <c r="S60" s="272"/>
      <c r="T60" s="272"/>
      <c r="U60" s="272"/>
      <c r="V60" s="272"/>
    </row>
    <row r="61" spans="1:22" s="273" customFormat="1">
      <c r="A61" s="280"/>
      <c r="B61" s="280"/>
      <c r="C61" s="280"/>
      <c r="D61" s="272"/>
      <c r="E61" s="272"/>
      <c r="F61" s="272"/>
      <c r="G61" s="272"/>
      <c r="H61" s="272"/>
      <c r="I61" s="272"/>
      <c r="J61" s="272"/>
      <c r="K61" s="272"/>
      <c r="L61" s="272"/>
      <c r="M61" s="272"/>
      <c r="N61" s="272"/>
      <c r="O61" s="272"/>
      <c r="P61" s="272"/>
      <c r="Q61" s="272"/>
      <c r="R61" s="272"/>
      <c r="S61" s="272"/>
      <c r="T61" s="272"/>
      <c r="U61" s="272"/>
      <c r="V61" s="272"/>
    </row>
    <row r="62" spans="1:22" s="273" customFormat="1">
      <c r="A62" s="280"/>
      <c r="B62" s="280"/>
      <c r="C62" s="280"/>
      <c r="D62" s="272"/>
      <c r="E62" s="272"/>
      <c r="F62" s="272"/>
      <c r="G62" s="272"/>
      <c r="H62" s="272"/>
      <c r="I62" s="272"/>
      <c r="J62" s="272"/>
      <c r="K62" s="272"/>
      <c r="L62" s="272"/>
      <c r="M62" s="272"/>
      <c r="N62" s="272"/>
      <c r="O62" s="272"/>
      <c r="P62" s="272"/>
      <c r="Q62" s="272"/>
      <c r="R62" s="272"/>
      <c r="S62" s="272"/>
      <c r="T62" s="272"/>
      <c r="U62" s="272"/>
      <c r="V62" s="272"/>
    </row>
    <row r="63" spans="1:22" s="273" customFormat="1">
      <c r="A63" s="280"/>
      <c r="B63" s="280"/>
      <c r="C63" s="280"/>
      <c r="D63" s="272"/>
      <c r="E63" s="272"/>
      <c r="F63" s="272"/>
      <c r="G63" s="272"/>
      <c r="H63" s="272"/>
      <c r="I63" s="272"/>
      <c r="J63" s="272"/>
      <c r="K63" s="272"/>
      <c r="L63" s="272"/>
      <c r="M63" s="272"/>
      <c r="N63" s="272"/>
      <c r="O63" s="272"/>
      <c r="P63" s="272"/>
      <c r="Q63" s="272"/>
      <c r="R63" s="272"/>
      <c r="S63" s="272"/>
      <c r="T63" s="272"/>
      <c r="U63" s="272"/>
      <c r="V63" s="272"/>
    </row>
    <row r="64" spans="1:22" s="273" customFormat="1">
      <c r="A64" s="280"/>
      <c r="B64" s="280"/>
      <c r="C64" s="280"/>
      <c r="D64" s="272"/>
      <c r="E64" s="272"/>
      <c r="F64" s="272"/>
      <c r="G64" s="272"/>
      <c r="H64" s="272"/>
      <c r="I64" s="272"/>
      <c r="J64" s="272"/>
      <c r="K64" s="272"/>
      <c r="L64" s="272"/>
      <c r="M64" s="272"/>
      <c r="N64" s="272"/>
      <c r="O64" s="272"/>
      <c r="P64" s="272"/>
      <c r="Q64" s="272"/>
      <c r="R64" s="272"/>
      <c r="S64" s="272"/>
      <c r="T64" s="272"/>
      <c r="U64" s="272"/>
      <c r="V64" s="272"/>
    </row>
    <row r="65" spans="1:22" s="273" customFormat="1">
      <c r="A65" s="281"/>
      <c r="B65" s="281"/>
      <c r="C65" s="281"/>
      <c r="D65" s="272"/>
      <c r="E65" s="272"/>
      <c r="F65" s="272"/>
      <c r="G65" s="272"/>
      <c r="H65" s="272"/>
      <c r="I65" s="272"/>
      <c r="J65" s="272"/>
      <c r="K65" s="272"/>
      <c r="L65" s="272"/>
      <c r="M65" s="272"/>
      <c r="N65" s="272"/>
      <c r="O65" s="272"/>
      <c r="P65" s="272"/>
      <c r="Q65" s="272"/>
      <c r="R65" s="272"/>
      <c r="S65" s="272"/>
      <c r="T65" s="272"/>
      <c r="U65" s="272"/>
      <c r="V65" s="272"/>
    </row>
    <row r="66" spans="1:22" s="273" customFormat="1">
      <c r="A66" s="281"/>
      <c r="B66" s="281"/>
      <c r="C66" s="281"/>
      <c r="D66" s="272"/>
      <c r="E66" s="272"/>
      <c r="F66" s="272"/>
      <c r="G66" s="272"/>
      <c r="H66" s="272"/>
      <c r="I66" s="272"/>
      <c r="J66" s="272"/>
      <c r="K66" s="272"/>
      <c r="L66" s="272"/>
      <c r="M66" s="272"/>
      <c r="N66" s="272"/>
      <c r="O66" s="272"/>
      <c r="P66" s="272"/>
      <c r="Q66" s="272"/>
      <c r="R66" s="272"/>
      <c r="S66" s="272"/>
      <c r="T66" s="272"/>
      <c r="U66" s="272"/>
      <c r="V66" s="272"/>
    </row>
    <row r="67" spans="1:22" s="273" customFormat="1">
      <c r="A67" s="281"/>
      <c r="B67" s="281"/>
      <c r="C67" s="281"/>
      <c r="D67" s="272"/>
      <c r="E67" s="272"/>
      <c r="F67" s="272"/>
      <c r="G67" s="272"/>
      <c r="H67" s="272"/>
      <c r="I67" s="272"/>
      <c r="J67" s="272"/>
      <c r="K67" s="272"/>
      <c r="L67" s="272"/>
      <c r="M67" s="272"/>
      <c r="N67" s="272"/>
      <c r="O67" s="272"/>
      <c r="P67" s="272"/>
      <c r="Q67" s="272"/>
      <c r="R67" s="272"/>
      <c r="S67" s="272"/>
      <c r="T67" s="272"/>
      <c r="U67" s="272"/>
      <c r="V67" s="272"/>
    </row>
    <row r="68" spans="1:22" s="273" customFormat="1">
      <c r="A68" s="281"/>
      <c r="B68" s="281"/>
      <c r="C68" s="281"/>
      <c r="D68" s="272"/>
      <c r="E68" s="272"/>
      <c r="F68" s="272"/>
      <c r="G68" s="272"/>
      <c r="H68" s="272"/>
      <c r="I68" s="272"/>
      <c r="J68" s="272"/>
      <c r="K68" s="272"/>
      <c r="L68" s="272"/>
      <c r="M68" s="272"/>
      <c r="N68" s="272"/>
      <c r="O68" s="272"/>
      <c r="P68" s="272"/>
      <c r="Q68" s="272"/>
      <c r="R68" s="272"/>
      <c r="S68" s="272"/>
      <c r="T68" s="272"/>
      <c r="U68" s="272"/>
      <c r="V68" s="272"/>
    </row>
    <row r="69" spans="1:22" s="273" customFormat="1">
      <c r="A69" s="281"/>
      <c r="B69" s="281"/>
      <c r="C69" s="281"/>
      <c r="D69" s="272"/>
      <c r="E69" s="272"/>
      <c r="F69" s="272"/>
      <c r="G69" s="272"/>
      <c r="H69" s="272"/>
      <c r="I69" s="272"/>
      <c r="J69" s="272"/>
      <c r="K69" s="272"/>
      <c r="L69" s="272"/>
      <c r="M69" s="272"/>
      <c r="N69" s="272"/>
      <c r="O69" s="272"/>
      <c r="P69" s="272"/>
      <c r="Q69" s="272"/>
      <c r="R69" s="272"/>
      <c r="S69" s="272"/>
      <c r="T69" s="272"/>
      <c r="U69" s="272"/>
      <c r="V69" s="272"/>
    </row>
    <row r="70" spans="1:22" s="273" customFormat="1">
      <c r="A70" s="281"/>
      <c r="B70" s="281"/>
      <c r="C70" s="281"/>
      <c r="D70" s="272"/>
      <c r="E70" s="272"/>
      <c r="F70" s="272"/>
      <c r="G70" s="272"/>
      <c r="H70" s="272"/>
      <c r="I70" s="272"/>
      <c r="J70" s="272"/>
      <c r="K70" s="272"/>
      <c r="L70" s="272"/>
      <c r="M70" s="272"/>
      <c r="N70" s="272"/>
      <c r="O70" s="272"/>
      <c r="P70" s="272"/>
      <c r="Q70" s="272"/>
      <c r="R70" s="272"/>
      <c r="S70" s="272"/>
      <c r="T70" s="272"/>
      <c r="U70" s="272"/>
      <c r="V70" s="272"/>
    </row>
    <row r="71" spans="1:22" s="273" customFormat="1">
      <c r="A71" s="281"/>
      <c r="B71" s="281"/>
      <c r="C71" s="281"/>
      <c r="D71" s="272"/>
      <c r="E71" s="272"/>
      <c r="F71" s="272"/>
      <c r="G71" s="272"/>
      <c r="H71" s="272"/>
      <c r="I71" s="272"/>
      <c r="J71" s="272"/>
      <c r="K71" s="272"/>
      <c r="L71" s="272"/>
      <c r="M71" s="272"/>
      <c r="N71" s="272"/>
      <c r="O71" s="272"/>
      <c r="P71" s="272"/>
      <c r="Q71" s="272"/>
      <c r="R71" s="272"/>
      <c r="S71" s="272"/>
      <c r="T71" s="272"/>
      <c r="U71" s="272"/>
      <c r="V71" s="272"/>
    </row>
    <row r="72" spans="1:22" s="273" customFormat="1">
      <c r="A72" s="281"/>
      <c r="B72" s="281"/>
      <c r="C72" s="281"/>
      <c r="D72" s="272"/>
      <c r="E72" s="272"/>
      <c r="F72" s="272"/>
      <c r="G72" s="272"/>
      <c r="H72" s="272"/>
      <c r="I72" s="272"/>
      <c r="J72" s="272"/>
      <c r="K72" s="272"/>
      <c r="L72" s="272"/>
      <c r="M72" s="272"/>
      <c r="N72" s="272"/>
      <c r="O72" s="272"/>
      <c r="P72" s="272"/>
      <c r="Q72" s="272"/>
      <c r="R72" s="272"/>
      <c r="S72" s="272"/>
      <c r="T72" s="272"/>
      <c r="U72" s="272"/>
      <c r="V72" s="272"/>
    </row>
    <row r="73" spans="1:22" s="273" customFormat="1">
      <c r="A73" s="281"/>
      <c r="B73" s="281"/>
      <c r="C73" s="281"/>
      <c r="D73" s="272"/>
      <c r="E73" s="272"/>
      <c r="F73" s="272"/>
      <c r="G73" s="272"/>
      <c r="H73" s="272"/>
      <c r="I73" s="272"/>
      <c r="J73" s="272"/>
      <c r="K73" s="272"/>
      <c r="L73" s="272"/>
      <c r="M73" s="272"/>
      <c r="N73" s="272"/>
      <c r="O73" s="272"/>
      <c r="P73" s="272"/>
      <c r="Q73" s="272"/>
      <c r="R73" s="272"/>
      <c r="S73" s="272"/>
      <c r="T73" s="272"/>
      <c r="U73" s="272"/>
      <c r="V73" s="272"/>
    </row>
    <row r="74" spans="1:22" s="273" customFormat="1">
      <c r="A74" s="281"/>
      <c r="B74" s="281"/>
      <c r="C74" s="281"/>
      <c r="D74" s="272"/>
      <c r="E74" s="272"/>
      <c r="F74" s="272"/>
      <c r="G74" s="272"/>
      <c r="H74" s="272"/>
      <c r="I74" s="272"/>
      <c r="J74" s="272"/>
      <c r="K74" s="272"/>
      <c r="L74" s="272"/>
      <c r="M74" s="272"/>
      <c r="N74" s="272"/>
      <c r="O74" s="272"/>
      <c r="P74" s="272"/>
      <c r="Q74" s="272"/>
      <c r="R74" s="272"/>
      <c r="S74" s="272"/>
      <c r="T74" s="272"/>
      <c r="U74" s="272"/>
      <c r="V74" s="272"/>
    </row>
    <row r="75" spans="1:22">
      <c r="A75" s="167"/>
      <c r="B75" s="167"/>
      <c r="C75" s="167"/>
      <c r="D75" s="23"/>
      <c r="E75" s="23"/>
      <c r="F75" s="23"/>
      <c r="G75" s="23"/>
      <c r="H75" s="23"/>
      <c r="I75" s="23"/>
      <c r="J75" s="23"/>
      <c r="K75" s="23"/>
      <c r="L75" s="23"/>
      <c r="M75" s="23"/>
      <c r="N75" s="23"/>
      <c r="O75" s="23"/>
      <c r="P75" s="23"/>
      <c r="Q75" s="23"/>
      <c r="R75" s="23"/>
      <c r="S75" s="23"/>
      <c r="T75" s="23"/>
      <c r="U75" s="23"/>
      <c r="V75" s="23"/>
    </row>
    <row r="76" spans="1:22">
      <c r="A76" s="167"/>
      <c r="B76" s="167"/>
      <c r="C76" s="167"/>
      <c r="D76" s="23"/>
      <c r="E76" s="23"/>
      <c r="F76" s="23"/>
      <c r="G76" s="23"/>
      <c r="H76" s="23"/>
      <c r="I76" s="23"/>
      <c r="J76" s="23"/>
      <c r="K76" s="23"/>
      <c r="L76" s="23"/>
      <c r="M76" s="23"/>
      <c r="N76" s="23"/>
      <c r="O76" s="23"/>
      <c r="P76" s="23"/>
      <c r="Q76" s="23"/>
      <c r="R76" s="23"/>
      <c r="S76" s="23"/>
      <c r="T76" s="23"/>
      <c r="U76" s="23"/>
      <c r="V76" s="23"/>
    </row>
    <row r="77" spans="1:22">
      <c r="A77" s="167"/>
      <c r="B77" s="167"/>
      <c r="C77" s="167"/>
      <c r="D77" s="23"/>
      <c r="E77" s="23"/>
      <c r="F77" s="23"/>
      <c r="G77" s="23"/>
      <c r="H77" s="23"/>
      <c r="I77" s="23"/>
      <c r="J77" s="23"/>
      <c r="K77" s="23"/>
      <c r="L77" s="23"/>
      <c r="M77" s="23"/>
      <c r="N77" s="23"/>
      <c r="O77" s="23"/>
      <c r="P77" s="23"/>
      <c r="Q77" s="23"/>
      <c r="R77" s="23"/>
      <c r="S77" s="23"/>
      <c r="T77" s="23"/>
      <c r="U77" s="23"/>
      <c r="V77" s="23"/>
    </row>
    <row r="78" spans="1:22">
      <c r="A78" s="167"/>
      <c r="B78" s="167"/>
      <c r="C78" s="167"/>
      <c r="D78" s="23"/>
      <c r="E78" s="23"/>
      <c r="F78" s="23"/>
      <c r="G78" s="23"/>
      <c r="H78" s="23"/>
      <c r="I78" s="23"/>
      <c r="J78" s="23"/>
      <c r="K78" s="23"/>
      <c r="L78" s="23"/>
      <c r="M78" s="23"/>
      <c r="N78" s="23"/>
      <c r="O78" s="23"/>
      <c r="P78" s="23"/>
      <c r="Q78" s="23"/>
      <c r="R78" s="23"/>
      <c r="S78" s="23"/>
      <c r="T78" s="23"/>
      <c r="U78" s="23"/>
      <c r="V78" s="23"/>
    </row>
    <row r="79" spans="1:22">
      <c r="A79" s="167"/>
      <c r="B79" s="167"/>
      <c r="C79" s="167"/>
      <c r="D79" s="23"/>
      <c r="E79" s="23"/>
      <c r="F79" s="23"/>
      <c r="G79" s="23"/>
      <c r="H79" s="23"/>
      <c r="I79" s="23"/>
      <c r="J79" s="23"/>
      <c r="K79" s="23"/>
      <c r="L79" s="23"/>
      <c r="M79" s="23"/>
      <c r="N79" s="23"/>
      <c r="O79" s="23"/>
      <c r="P79" s="23"/>
      <c r="Q79" s="23"/>
      <c r="R79" s="23"/>
      <c r="S79" s="23"/>
      <c r="T79" s="23"/>
      <c r="U79" s="23"/>
      <c r="V79" s="23"/>
    </row>
    <row r="80" spans="1:22">
      <c r="A80" s="167"/>
      <c r="B80" s="167"/>
      <c r="C80" s="167"/>
      <c r="D80" s="23"/>
      <c r="E80" s="23"/>
      <c r="F80" s="23"/>
      <c r="G80" s="23"/>
      <c r="H80" s="23"/>
      <c r="I80" s="23"/>
      <c r="J80" s="23"/>
      <c r="K80" s="23"/>
      <c r="L80" s="23"/>
      <c r="M80" s="23"/>
      <c r="N80" s="23"/>
      <c r="O80" s="23"/>
      <c r="P80" s="23"/>
      <c r="Q80" s="23"/>
      <c r="R80" s="23"/>
      <c r="S80" s="23"/>
      <c r="T80" s="23"/>
      <c r="U80" s="23"/>
      <c r="V80" s="23"/>
    </row>
    <row r="81" spans="1:22">
      <c r="A81" s="167"/>
      <c r="B81" s="167"/>
      <c r="C81" s="167"/>
      <c r="D81" s="23"/>
      <c r="E81" s="23"/>
      <c r="F81" s="23"/>
      <c r="G81" s="23"/>
      <c r="H81" s="23"/>
      <c r="I81" s="23"/>
      <c r="J81" s="23"/>
      <c r="K81" s="23"/>
      <c r="L81" s="23"/>
      <c r="M81" s="23"/>
      <c r="N81" s="23"/>
      <c r="O81" s="23"/>
      <c r="P81" s="23"/>
      <c r="Q81" s="23"/>
      <c r="R81" s="23"/>
      <c r="S81" s="23"/>
      <c r="T81" s="23"/>
      <c r="U81" s="23"/>
      <c r="V81" s="23"/>
    </row>
    <row r="82" spans="1:22">
      <c r="A82" s="167"/>
      <c r="B82" s="167"/>
      <c r="C82" s="167"/>
      <c r="D82" s="23"/>
      <c r="E82" s="23"/>
      <c r="F82" s="23"/>
      <c r="G82" s="23"/>
      <c r="H82" s="23"/>
      <c r="I82" s="23"/>
      <c r="J82" s="23"/>
      <c r="K82" s="23"/>
      <c r="L82" s="23"/>
      <c r="M82" s="23"/>
      <c r="N82" s="23"/>
      <c r="O82" s="23"/>
      <c r="P82" s="23"/>
      <c r="Q82" s="23"/>
      <c r="R82" s="23"/>
      <c r="S82" s="23"/>
      <c r="T82" s="23"/>
      <c r="U82" s="23"/>
      <c r="V82" s="23"/>
    </row>
    <row r="83" spans="1:22">
      <c r="A83" s="167"/>
      <c r="B83" s="167"/>
      <c r="C83" s="167"/>
      <c r="D83" s="23"/>
      <c r="E83" s="23"/>
      <c r="F83" s="23"/>
      <c r="G83" s="23"/>
      <c r="H83" s="23"/>
      <c r="I83" s="23"/>
      <c r="J83" s="23"/>
      <c r="K83" s="23"/>
      <c r="L83" s="23"/>
      <c r="M83" s="23"/>
      <c r="N83" s="23"/>
      <c r="O83" s="23"/>
      <c r="P83" s="23"/>
      <c r="Q83" s="23"/>
      <c r="R83" s="23"/>
      <c r="S83" s="23"/>
      <c r="T83" s="23"/>
      <c r="U83" s="23"/>
      <c r="V83" s="23"/>
    </row>
    <row r="84" spans="1:22">
      <c r="A84" s="167"/>
      <c r="B84" s="167"/>
      <c r="C84" s="167"/>
      <c r="D84" s="23"/>
      <c r="E84" s="23"/>
      <c r="F84" s="23"/>
      <c r="G84" s="23"/>
      <c r="H84" s="23"/>
      <c r="I84" s="23"/>
      <c r="J84" s="23"/>
      <c r="K84" s="23"/>
      <c r="L84" s="23"/>
      <c r="M84" s="23"/>
      <c r="N84" s="23"/>
      <c r="O84" s="23"/>
      <c r="P84" s="23"/>
      <c r="Q84" s="23"/>
      <c r="R84" s="23"/>
      <c r="S84" s="23"/>
      <c r="T84" s="23"/>
      <c r="U84" s="23"/>
      <c r="V84" s="23"/>
    </row>
    <row r="85" spans="1:22">
      <c r="A85" s="167"/>
      <c r="B85" s="167"/>
      <c r="C85" s="167"/>
      <c r="D85" s="23"/>
      <c r="E85" s="23"/>
      <c r="F85" s="23"/>
      <c r="G85" s="23"/>
      <c r="H85" s="23"/>
      <c r="I85" s="23"/>
      <c r="J85" s="23"/>
      <c r="K85" s="23"/>
      <c r="L85" s="23"/>
      <c r="M85" s="23"/>
      <c r="N85" s="23"/>
      <c r="O85" s="23"/>
      <c r="P85" s="23"/>
      <c r="Q85" s="23"/>
      <c r="R85" s="23"/>
      <c r="S85" s="23"/>
      <c r="T85" s="23"/>
      <c r="U85" s="23"/>
      <c r="V85" s="23"/>
    </row>
    <row r="86" spans="1:22">
      <c r="A86" s="167"/>
      <c r="B86" s="167"/>
      <c r="C86" s="167"/>
      <c r="D86" s="23"/>
      <c r="E86" s="23"/>
      <c r="F86" s="23"/>
      <c r="G86" s="23"/>
      <c r="H86" s="23"/>
      <c r="I86" s="23"/>
      <c r="J86" s="23"/>
      <c r="K86" s="23"/>
      <c r="L86" s="23"/>
      <c r="M86" s="23"/>
      <c r="N86" s="23"/>
      <c r="O86" s="23"/>
      <c r="P86" s="23"/>
      <c r="Q86" s="23"/>
      <c r="R86" s="23"/>
      <c r="S86" s="23"/>
      <c r="T86" s="23"/>
      <c r="U86" s="23"/>
      <c r="V86" s="23"/>
    </row>
    <row r="87" spans="1:22">
      <c r="A87" s="167"/>
      <c r="B87" s="167"/>
      <c r="C87" s="167"/>
      <c r="D87" s="23"/>
      <c r="E87" s="23"/>
      <c r="F87" s="23"/>
      <c r="G87" s="23"/>
      <c r="H87" s="23"/>
      <c r="I87" s="23"/>
      <c r="J87" s="23"/>
      <c r="K87" s="23"/>
      <c r="L87" s="23"/>
      <c r="M87" s="23"/>
      <c r="N87" s="23"/>
      <c r="O87" s="23"/>
      <c r="P87" s="23"/>
      <c r="Q87" s="23"/>
      <c r="R87" s="23"/>
      <c r="S87" s="23"/>
      <c r="T87" s="23"/>
      <c r="U87" s="23"/>
      <c r="V87" s="23"/>
    </row>
    <row r="88" spans="1:22">
      <c r="A88" s="167"/>
      <c r="B88" s="167"/>
      <c r="C88" s="167"/>
      <c r="D88" s="23"/>
      <c r="E88" s="23"/>
      <c r="F88" s="23"/>
      <c r="G88" s="23"/>
      <c r="H88" s="23"/>
      <c r="I88" s="23"/>
      <c r="J88" s="23"/>
      <c r="K88" s="23"/>
      <c r="L88" s="23"/>
      <c r="M88" s="23"/>
      <c r="N88" s="23"/>
      <c r="O88" s="23"/>
      <c r="P88" s="23"/>
      <c r="Q88" s="23"/>
      <c r="R88" s="23"/>
      <c r="S88" s="23"/>
      <c r="T88" s="23"/>
      <c r="U88" s="23"/>
      <c r="V88" s="23"/>
    </row>
    <row r="89" spans="1:22">
      <c r="A89" s="167"/>
      <c r="B89" s="167"/>
      <c r="C89" s="167"/>
      <c r="D89" s="23"/>
      <c r="E89" s="23"/>
      <c r="F89" s="23"/>
      <c r="G89" s="23"/>
      <c r="H89" s="23"/>
      <c r="I89" s="23"/>
      <c r="J89" s="23"/>
      <c r="K89" s="23"/>
      <c r="L89" s="23"/>
      <c r="M89" s="23"/>
      <c r="N89" s="23"/>
      <c r="O89" s="23"/>
      <c r="P89" s="23"/>
      <c r="Q89" s="23"/>
      <c r="R89" s="23"/>
      <c r="S89" s="23"/>
      <c r="T89" s="23"/>
      <c r="U89" s="23"/>
      <c r="V89" s="23"/>
    </row>
    <row r="90" spans="1:22">
      <c r="A90" s="167"/>
      <c r="B90" s="167"/>
      <c r="C90" s="167"/>
      <c r="D90" s="23"/>
      <c r="E90" s="23"/>
      <c r="F90" s="23"/>
      <c r="G90" s="23"/>
      <c r="H90" s="23"/>
      <c r="I90" s="23"/>
      <c r="J90" s="23"/>
      <c r="K90" s="23"/>
      <c r="L90" s="23"/>
      <c r="M90" s="23"/>
      <c r="N90" s="23"/>
      <c r="O90" s="23"/>
      <c r="P90" s="23"/>
      <c r="Q90" s="23"/>
      <c r="R90" s="23"/>
      <c r="S90" s="23"/>
      <c r="T90" s="23"/>
      <c r="U90" s="23"/>
      <c r="V90" s="23"/>
    </row>
    <row r="91" spans="1:22">
      <c r="A91" s="167"/>
      <c r="B91" s="167"/>
      <c r="C91" s="167"/>
      <c r="D91" s="23"/>
      <c r="E91" s="23"/>
      <c r="F91" s="23"/>
      <c r="G91" s="23"/>
      <c r="H91" s="23"/>
      <c r="I91" s="23"/>
      <c r="J91" s="23"/>
      <c r="K91" s="23"/>
      <c r="L91" s="23"/>
      <c r="M91" s="23"/>
      <c r="N91" s="23"/>
      <c r="O91" s="23"/>
      <c r="P91" s="23"/>
      <c r="Q91" s="23"/>
      <c r="R91" s="23"/>
      <c r="S91" s="23"/>
      <c r="T91" s="23"/>
      <c r="U91" s="23"/>
      <c r="V91" s="23"/>
    </row>
    <row r="92" spans="1:22">
      <c r="A92" s="167"/>
      <c r="B92" s="167"/>
      <c r="C92" s="167"/>
      <c r="D92" s="23"/>
      <c r="E92" s="23"/>
      <c r="F92" s="23"/>
      <c r="G92" s="23"/>
      <c r="H92" s="23"/>
      <c r="I92" s="23"/>
      <c r="J92" s="23"/>
      <c r="K92" s="23"/>
      <c r="L92" s="23"/>
      <c r="M92" s="23"/>
      <c r="N92" s="23"/>
      <c r="O92" s="23"/>
      <c r="P92" s="23"/>
      <c r="Q92" s="23"/>
      <c r="R92" s="23"/>
      <c r="S92" s="23"/>
      <c r="T92" s="23"/>
      <c r="U92" s="23"/>
      <c r="V92" s="23"/>
    </row>
    <row r="93" spans="1:22">
      <c r="A93" s="167"/>
      <c r="B93" s="167"/>
      <c r="C93" s="167"/>
      <c r="D93" s="23"/>
      <c r="E93" s="23"/>
      <c r="F93" s="23"/>
      <c r="G93" s="23"/>
      <c r="H93" s="23"/>
      <c r="I93" s="23"/>
      <c r="J93" s="23"/>
      <c r="K93" s="23"/>
      <c r="L93" s="23"/>
      <c r="M93" s="23"/>
      <c r="N93" s="23"/>
      <c r="O93" s="23"/>
      <c r="P93" s="23"/>
      <c r="Q93" s="23"/>
      <c r="R93" s="23"/>
      <c r="S93" s="23"/>
      <c r="T93" s="23"/>
      <c r="U93" s="23"/>
      <c r="V93" s="23"/>
    </row>
    <row r="94" spans="1:22">
      <c r="A94" s="167"/>
      <c r="B94" s="167"/>
      <c r="C94" s="167"/>
      <c r="D94" s="23"/>
      <c r="E94" s="23"/>
      <c r="F94" s="23"/>
      <c r="G94" s="23"/>
      <c r="H94" s="23"/>
      <c r="I94" s="23"/>
      <c r="J94" s="23"/>
      <c r="K94" s="23"/>
      <c r="L94" s="23"/>
      <c r="M94" s="23"/>
      <c r="N94" s="23"/>
      <c r="O94" s="23"/>
      <c r="P94" s="23"/>
      <c r="Q94" s="23"/>
      <c r="R94" s="23"/>
      <c r="S94" s="23"/>
      <c r="T94" s="23"/>
      <c r="U94" s="23"/>
      <c r="V94" s="23"/>
    </row>
    <row r="95" spans="1:22">
      <c r="A95" s="167"/>
      <c r="B95" s="167"/>
      <c r="C95" s="167"/>
      <c r="D95" s="23"/>
      <c r="E95" s="23"/>
      <c r="F95" s="23"/>
      <c r="G95" s="23"/>
      <c r="H95" s="23"/>
      <c r="I95" s="23"/>
      <c r="J95" s="23"/>
      <c r="K95" s="23"/>
      <c r="L95" s="23"/>
      <c r="M95" s="23"/>
      <c r="N95" s="23"/>
      <c r="O95" s="23"/>
      <c r="P95" s="23"/>
      <c r="Q95" s="23"/>
      <c r="R95" s="23"/>
      <c r="S95" s="23"/>
      <c r="T95" s="23"/>
      <c r="U95" s="23"/>
      <c r="V95" s="23"/>
    </row>
    <row r="96" spans="1:22">
      <c r="A96" s="167"/>
      <c r="B96" s="167"/>
      <c r="C96" s="167"/>
      <c r="D96" s="23"/>
      <c r="E96" s="23"/>
      <c r="F96" s="23"/>
      <c r="G96" s="23"/>
      <c r="H96" s="23"/>
      <c r="I96" s="23"/>
      <c r="J96" s="23"/>
      <c r="K96" s="23"/>
      <c r="L96" s="23"/>
      <c r="M96" s="23"/>
      <c r="N96" s="23"/>
      <c r="O96" s="23"/>
      <c r="P96" s="23"/>
      <c r="Q96" s="23"/>
      <c r="R96" s="23"/>
      <c r="S96" s="23"/>
      <c r="T96" s="23"/>
      <c r="U96" s="23"/>
      <c r="V96" s="23"/>
    </row>
    <row r="97" spans="1:22">
      <c r="A97" s="167"/>
      <c r="B97" s="167"/>
      <c r="C97" s="167"/>
      <c r="D97" s="23"/>
      <c r="E97" s="23"/>
      <c r="F97" s="23"/>
      <c r="G97" s="23"/>
      <c r="H97" s="23"/>
      <c r="I97" s="23"/>
      <c r="J97" s="23"/>
      <c r="K97" s="23"/>
      <c r="L97" s="23"/>
      <c r="M97" s="23"/>
      <c r="N97" s="23"/>
      <c r="O97" s="23"/>
      <c r="P97" s="23"/>
      <c r="Q97" s="23"/>
      <c r="R97" s="23"/>
      <c r="S97" s="23"/>
      <c r="T97" s="23"/>
      <c r="U97" s="23"/>
      <c r="V97" s="23"/>
    </row>
    <row r="98" spans="1:22">
      <c r="A98" s="167"/>
      <c r="B98" s="167"/>
      <c r="C98" s="167"/>
      <c r="D98" s="23"/>
      <c r="E98" s="23"/>
      <c r="F98" s="23"/>
      <c r="G98" s="23"/>
      <c r="H98" s="23"/>
      <c r="I98" s="23"/>
      <c r="J98" s="23"/>
      <c r="K98" s="23"/>
      <c r="L98" s="23"/>
      <c r="M98" s="23"/>
      <c r="N98" s="23"/>
      <c r="O98" s="23"/>
      <c r="P98" s="23"/>
      <c r="Q98" s="23"/>
      <c r="R98" s="23"/>
      <c r="S98" s="23"/>
      <c r="T98" s="23"/>
      <c r="U98" s="23"/>
      <c r="V98" s="23"/>
    </row>
    <row r="99" spans="1:22">
      <c r="A99" s="167"/>
      <c r="B99" s="167"/>
      <c r="C99" s="167"/>
      <c r="D99" s="23"/>
      <c r="E99" s="23"/>
      <c r="F99" s="23"/>
      <c r="G99" s="23"/>
      <c r="H99" s="23"/>
      <c r="I99" s="23"/>
      <c r="J99" s="23"/>
      <c r="K99" s="23"/>
      <c r="L99" s="23"/>
      <c r="M99" s="23"/>
      <c r="N99" s="23"/>
      <c r="O99" s="23"/>
      <c r="P99" s="23"/>
      <c r="Q99" s="23"/>
      <c r="R99" s="23"/>
      <c r="S99" s="23"/>
      <c r="T99" s="23"/>
      <c r="U99" s="23"/>
      <c r="V99" s="23"/>
    </row>
    <row r="100" spans="1:22">
      <c r="A100" s="167"/>
      <c r="B100" s="167"/>
      <c r="C100" s="167"/>
      <c r="D100" s="23"/>
      <c r="E100" s="23"/>
      <c r="F100" s="23"/>
      <c r="G100" s="23"/>
      <c r="H100" s="23"/>
      <c r="I100" s="23"/>
      <c r="J100" s="23"/>
      <c r="K100" s="23"/>
      <c r="L100" s="23"/>
      <c r="M100" s="23"/>
      <c r="N100" s="23"/>
      <c r="O100" s="23"/>
      <c r="P100" s="23"/>
      <c r="Q100" s="23"/>
      <c r="R100" s="23"/>
      <c r="S100" s="23"/>
      <c r="T100" s="23"/>
      <c r="U100" s="23"/>
      <c r="V100" s="23"/>
    </row>
    <row r="101" spans="1:22">
      <c r="A101" s="167"/>
      <c r="B101" s="167"/>
      <c r="C101" s="167"/>
      <c r="D101" s="23"/>
      <c r="E101" s="23"/>
      <c r="F101" s="23"/>
      <c r="G101" s="23"/>
      <c r="H101" s="23"/>
      <c r="I101" s="23"/>
      <c r="J101" s="23"/>
      <c r="K101" s="23"/>
      <c r="L101" s="23"/>
      <c r="M101" s="23"/>
      <c r="N101" s="23"/>
      <c r="O101" s="23"/>
      <c r="P101" s="23"/>
      <c r="Q101" s="23"/>
      <c r="R101" s="23"/>
      <c r="S101" s="23"/>
      <c r="T101" s="23"/>
      <c r="U101" s="23"/>
      <c r="V101" s="23"/>
    </row>
    <row r="102" spans="1:22">
      <c r="A102" s="167"/>
      <c r="B102" s="167"/>
      <c r="C102" s="167"/>
      <c r="D102" s="23"/>
      <c r="E102" s="23"/>
      <c r="F102" s="23"/>
      <c r="G102" s="23"/>
      <c r="H102" s="23"/>
      <c r="I102" s="23"/>
      <c r="J102" s="23"/>
      <c r="K102" s="23"/>
      <c r="L102" s="23"/>
      <c r="M102" s="23"/>
      <c r="N102" s="23"/>
      <c r="O102" s="23"/>
      <c r="P102" s="23"/>
      <c r="Q102" s="23"/>
      <c r="R102" s="23"/>
      <c r="S102" s="23"/>
      <c r="T102" s="23"/>
      <c r="U102" s="23"/>
      <c r="V102" s="23"/>
    </row>
    <row r="103" spans="1:22">
      <c r="A103" s="167"/>
      <c r="B103" s="167"/>
      <c r="C103" s="167"/>
      <c r="D103" s="23"/>
      <c r="E103" s="23"/>
      <c r="F103" s="23"/>
      <c r="G103" s="23"/>
      <c r="H103" s="23"/>
      <c r="I103" s="23"/>
      <c r="J103" s="23"/>
      <c r="K103" s="23"/>
      <c r="L103" s="23"/>
      <c r="M103" s="23"/>
      <c r="N103" s="23"/>
      <c r="O103" s="23"/>
      <c r="P103" s="23"/>
      <c r="Q103" s="23"/>
      <c r="R103" s="23"/>
      <c r="S103" s="23"/>
      <c r="T103" s="23"/>
      <c r="U103" s="23"/>
      <c r="V103" s="23"/>
    </row>
    <row r="104" spans="1:22">
      <c r="A104" s="167"/>
      <c r="B104" s="167"/>
      <c r="C104" s="167"/>
      <c r="D104" s="23"/>
      <c r="E104" s="23"/>
      <c r="F104" s="23"/>
      <c r="G104" s="23"/>
      <c r="H104" s="23"/>
      <c r="I104" s="23"/>
      <c r="J104" s="23"/>
      <c r="K104" s="23"/>
      <c r="L104" s="23"/>
      <c r="M104" s="23"/>
      <c r="N104" s="23"/>
      <c r="O104" s="23"/>
      <c r="P104" s="23"/>
      <c r="Q104" s="23"/>
      <c r="R104" s="23"/>
      <c r="S104" s="23"/>
      <c r="T104" s="23"/>
      <c r="U104" s="23"/>
      <c r="V104" s="23"/>
    </row>
    <row r="105" spans="1:22">
      <c r="A105" s="167"/>
      <c r="B105" s="167"/>
      <c r="C105" s="167"/>
      <c r="D105" s="23"/>
      <c r="E105" s="23"/>
      <c r="F105" s="23"/>
      <c r="G105" s="23"/>
      <c r="H105" s="23"/>
      <c r="I105" s="23"/>
      <c r="J105" s="23"/>
      <c r="K105" s="23"/>
      <c r="L105" s="23"/>
      <c r="M105" s="23"/>
      <c r="N105" s="23"/>
      <c r="O105" s="23"/>
      <c r="P105" s="23"/>
      <c r="Q105" s="23"/>
      <c r="R105" s="23"/>
      <c r="S105" s="23"/>
      <c r="T105" s="23"/>
      <c r="U105" s="23"/>
      <c r="V105" s="23"/>
    </row>
    <row r="106" spans="1:22">
      <c r="A106" s="167"/>
      <c r="B106" s="167"/>
      <c r="C106" s="167"/>
      <c r="D106" s="23"/>
      <c r="E106" s="23"/>
      <c r="F106" s="23"/>
      <c r="G106" s="23"/>
      <c r="H106" s="23"/>
      <c r="I106" s="23"/>
      <c r="J106" s="23"/>
      <c r="K106" s="23"/>
      <c r="L106" s="23"/>
      <c r="M106" s="23"/>
      <c r="N106" s="23"/>
      <c r="O106" s="23"/>
      <c r="P106" s="23"/>
      <c r="Q106" s="23"/>
      <c r="R106" s="23"/>
      <c r="S106" s="23"/>
      <c r="T106" s="23"/>
      <c r="U106" s="23"/>
      <c r="V106" s="23"/>
    </row>
    <row r="107" spans="1:22">
      <c r="A107" s="167"/>
      <c r="B107" s="167"/>
      <c r="C107" s="167"/>
      <c r="D107" s="23"/>
      <c r="E107" s="23"/>
      <c r="F107" s="23"/>
      <c r="G107" s="23"/>
      <c r="H107" s="23"/>
      <c r="I107" s="23"/>
      <c r="J107" s="23"/>
      <c r="K107" s="23"/>
      <c r="L107" s="23"/>
      <c r="M107" s="23"/>
      <c r="N107" s="23"/>
      <c r="O107" s="23"/>
      <c r="P107" s="23"/>
      <c r="Q107" s="23"/>
      <c r="R107" s="23"/>
      <c r="S107" s="23"/>
      <c r="T107" s="23"/>
      <c r="U107" s="23"/>
      <c r="V107" s="23"/>
    </row>
    <row r="108" spans="1:22">
      <c r="A108" s="167"/>
      <c r="B108" s="167"/>
      <c r="C108" s="167"/>
      <c r="D108" s="23"/>
      <c r="E108" s="23"/>
      <c r="F108" s="23"/>
      <c r="G108" s="23"/>
      <c r="H108" s="23"/>
      <c r="I108" s="23"/>
      <c r="J108" s="23"/>
      <c r="K108" s="23"/>
      <c r="L108" s="23"/>
      <c r="M108" s="23"/>
      <c r="N108" s="23"/>
      <c r="O108" s="23"/>
      <c r="P108" s="23"/>
      <c r="Q108" s="23"/>
      <c r="R108" s="23"/>
      <c r="S108" s="23"/>
      <c r="T108" s="23"/>
      <c r="U108" s="23"/>
      <c r="V108" s="23"/>
    </row>
    <row r="109" spans="1:22">
      <c r="A109" s="167"/>
      <c r="B109" s="167"/>
      <c r="C109" s="167"/>
      <c r="D109" s="23"/>
      <c r="E109" s="23"/>
      <c r="F109" s="23"/>
      <c r="G109" s="23"/>
      <c r="H109" s="23"/>
      <c r="I109" s="23"/>
      <c r="J109" s="23"/>
      <c r="K109" s="23"/>
      <c r="L109" s="23"/>
      <c r="M109" s="23"/>
      <c r="N109" s="23"/>
      <c r="O109" s="23"/>
      <c r="P109" s="23"/>
      <c r="Q109" s="23"/>
      <c r="R109" s="23"/>
      <c r="S109" s="23"/>
      <c r="T109" s="23"/>
      <c r="U109" s="23"/>
      <c r="V109" s="23"/>
    </row>
    <row r="110" spans="1:22">
      <c r="A110" s="167"/>
      <c r="B110" s="167"/>
      <c r="C110" s="167"/>
      <c r="D110" s="23"/>
      <c r="E110" s="23"/>
      <c r="F110" s="23"/>
      <c r="G110" s="23"/>
      <c r="H110" s="23"/>
      <c r="I110" s="23"/>
      <c r="J110" s="23"/>
      <c r="K110" s="23"/>
      <c r="L110" s="23"/>
      <c r="M110" s="23"/>
      <c r="N110" s="23"/>
      <c r="O110" s="23"/>
      <c r="P110" s="23"/>
      <c r="Q110" s="23"/>
      <c r="R110" s="23"/>
      <c r="S110" s="23"/>
      <c r="T110" s="23"/>
      <c r="U110" s="23"/>
      <c r="V110" s="23"/>
    </row>
    <row r="111" spans="1:22">
      <c r="A111" s="167"/>
      <c r="B111" s="167"/>
      <c r="C111" s="167"/>
      <c r="D111" s="23"/>
      <c r="E111" s="23"/>
      <c r="F111" s="23"/>
      <c r="G111" s="23"/>
      <c r="H111" s="23"/>
      <c r="I111" s="23"/>
      <c r="J111" s="23"/>
      <c r="K111" s="23"/>
      <c r="L111" s="23"/>
      <c r="M111" s="23"/>
      <c r="N111" s="23"/>
      <c r="O111" s="23"/>
      <c r="P111" s="23"/>
      <c r="Q111" s="23"/>
      <c r="R111" s="23"/>
      <c r="S111" s="23"/>
      <c r="T111" s="23"/>
      <c r="U111" s="23"/>
      <c r="V111" s="23"/>
    </row>
    <row r="112" spans="1:22">
      <c r="A112" s="167"/>
      <c r="B112" s="167"/>
      <c r="C112" s="167"/>
      <c r="D112" s="23"/>
      <c r="E112" s="23"/>
      <c r="F112" s="23"/>
      <c r="G112" s="23"/>
      <c r="H112" s="23"/>
      <c r="I112" s="23"/>
      <c r="J112" s="23"/>
      <c r="K112" s="23"/>
      <c r="L112" s="23"/>
      <c r="M112" s="23"/>
      <c r="N112" s="23"/>
      <c r="O112" s="23"/>
      <c r="P112" s="23"/>
      <c r="Q112" s="23"/>
      <c r="R112" s="23"/>
      <c r="S112" s="23"/>
      <c r="T112" s="23"/>
      <c r="U112" s="23"/>
      <c r="V112" s="23"/>
    </row>
    <row r="113" spans="1:22">
      <c r="A113" s="167"/>
      <c r="B113" s="167"/>
      <c r="C113" s="167"/>
      <c r="D113" s="23"/>
      <c r="E113" s="23"/>
      <c r="F113" s="23"/>
      <c r="G113" s="23"/>
      <c r="H113" s="23"/>
      <c r="I113" s="23"/>
      <c r="J113" s="23"/>
      <c r="K113" s="23"/>
      <c r="L113" s="23"/>
      <c r="M113" s="23"/>
      <c r="N113" s="23"/>
      <c r="O113" s="23"/>
      <c r="P113" s="23"/>
      <c r="Q113" s="23"/>
      <c r="R113" s="23"/>
      <c r="S113" s="23"/>
      <c r="T113" s="23"/>
      <c r="U113" s="23"/>
      <c r="V113" s="23"/>
    </row>
    <row r="114" spans="1:22">
      <c r="A114" s="167"/>
      <c r="B114" s="167"/>
      <c r="C114" s="167"/>
      <c r="D114" s="23"/>
      <c r="E114" s="23"/>
      <c r="F114" s="23"/>
      <c r="G114" s="23"/>
      <c r="H114" s="23"/>
      <c r="I114" s="23"/>
      <c r="J114" s="23"/>
      <c r="K114" s="23"/>
      <c r="L114" s="23"/>
      <c r="M114" s="23"/>
      <c r="N114" s="23"/>
      <c r="O114" s="23"/>
      <c r="P114" s="23"/>
      <c r="Q114" s="23"/>
      <c r="R114" s="23"/>
      <c r="S114" s="23"/>
      <c r="T114" s="23"/>
      <c r="U114" s="23"/>
      <c r="V114" s="23"/>
    </row>
    <row r="115" spans="1:22">
      <c r="A115" s="167"/>
      <c r="B115" s="167"/>
      <c r="C115" s="167"/>
      <c r="D115" s="23"/>
      <c r="E115" s="23"/>
      <c r="F115" s="23"/>
      <c r="G115" s="23"/>
      <c r="H115" s="23"/>
      <c r="I115" s="23"/>
      <c r="J115" s="23"/>
      <c r="K115" s="23"/>
      <c r="L115" s="23"/>
      <c r="M115" s="23"/>
      <c r="N115" s="23"/>
      <c r="O115" s="23"/>
      <c r="P115" s="23"/>
      <c r="Q115" s="23"/>
      <c r="R115" s="23"/>
      <c r="S115" s="23"/>
      <c r="T115" s="23"/>
      <c r="U115" s="23"/>
      <c r="V115" s="23"/>
    </row>
    <row r="116" spans="1:22">
      <c r="A116" s="167"/>
      <c r="B116" s="167"/>
      <c r="C116" s="167"/>
      <c r="D116" s="23"/>
      <c r="E116" s="23"/>
      <c r="F116" s="23"/>
      <c r="G116" s="23"/>
      <c r="H116" s="23"/>
      <c r="I116" s="23"/>
      <c r="J116" s="23"/>
      <c r="K116" s="23"/>
      <c r="L116" s="23"/>
      <c r="M116" s="23"/>
      <c r="N116" s="23"/>
      <c r="O116" s="23"/>
      <c r="P116" s="23"/>
      <c r="Q116" s="23"/>
      <c r="R116" s="23"/>
      <c r="S116" s="23"/>
      <c r="T116" s="23"/>
      <c r="U116" s="23"/>
      <c r="V116" s="23"/>
    </row>
    <row r="117" spans="1:22">
      <c r="A117" s="167"/>
      <c r="B117" s="167"/>
      <c r="C117" s="167"/>
      <c r="D117" s="23"/>
      <c r="E117" s="23"/>
      <c r="F117" s="23"/>
      <c r="G117" s="23"/>
      <c r="H117" s="23"/>
      <c r="I117" s="23"/>
      <c r="J117" s="23"/>
      <c r="K117" s="23"/>
      <c r="L117" s="23"/>
      <c r="M117" s="23"/>
      <c r="N117" s="23"/>
      <c r="O117" s="23"/>
      <c r="P117" s="23"/>
      <c r="Q117" s="23"/>
      <c r="R117" s="23"/>
      <c r="S117" s="23"/>
      <c r="T117" s="23"/>
      <c r="U117" s="23"/>
      <c r="V117" s="23"/>
    </row>
    <row r="118" spans="1:22">
      <c r="A118" s="167"/>
      <c r="B118" s="167"/>
      <c r="C118" s="167"/>
      <c r="D118" s="23"/>
      <c r="E118" s="23"/>
      <c r="F118" s="23"/>
      <c r="G118" s="23"/>
      <c r="H118" s="23"/>
      <c r="I118" s="23"/>
      <c r="J118" s="23"/>
      <c r="K118" s="23"/>
      <c r="L118" s="23"/>
      <c r="M118" s="23"/>
      <c r="N118" s="23"/>
      <c r="O118" s="23"/>
      <c r="P118" s="23"/>
      <c r="Q118" s="23"/>
      <c r="R118" s="23"/>
      <c r="S118" s="23"/>
      <c r="T118" s="23"/>
      <c r="U118" s="23"/>
      <c r="V118" s="23"/>
    </row>
    <row r="119" spans="1:22">
      <c r="A119" s="167"/>
      <c r="B119" s="167"/>
      <c r="C119" s="167"/>
      <c r="D119" s="23"/>
      <c r="E119" s="23"/>
      <c r="F119" s="23"/>
      <c r="G119" s="23"/>
      <c r="H119" s="23"/>
      <c r="I119" s="23"/>
      <c r="J119" s="23"/>
      <c r="K119" s="23"/>
      <c r="L119" s="23"/>
      <c r="M119" s="23"/>
      <c r="N119" s="23"/>
      <c r="O119" s="23"/>
      <c r="P119" s="23"/>
      <c r="Q119" s="23"/>
      <c r="R119" s="23"/>
      <c r="S119" s="23"/>
      <c r="T119" s="23"/>
      <c r="U119" s="23"/>
      <c r="V119" s="23"/>
    </row>
    <row r="120" spans="1:22">
      <c r="A120" s="167"/>
      <c r="B120" s="167"/>
      <c r="C120" s="167"/>
      <c r="D120" s="23"/>
      <c r="E120" s="23"/>
      <c r="F120" s="23"/>
      <c r="G120" s="23"/>
      <c r="H120" s="23"/>
      <c r="I120" s="23"/>
      <c r="J120" s="23"/>
      <c r="K120" s="23"/>
      <c r="L120" s="23"/>
      <c r="M120" s="23"/>
      <c r="N120" s="23"/>
      <c r="O120" s="23"/>
      <c r="P120" s="23"/>
      <c r="Q120" s="23"/>
      <c r="R120" s="23"/>
      <c r="S120" s="23"/>
      <c r="T120" s="23"/>
      <c r="U120" s="23"/>
      <c r="V120" s="23"/>
    </row>
    <row r="121" spans="1:22">
      <c r="A121" s="167"/>
      <c r="B121" s="167"/>
      <c r="C121" s="167"/>
      <c r="D121" s="23"/>
      <c r="E121" s="23"/>
      <c r="F121" s="23"/>
      <c r="G121" s="23"/>
      <c r="H121" s="23"/>
      <c r="I121" s="23"/>
      <c r="J121" s="23"/>
      <c r="K121" s="23"/>
      <c r="L121" s="23"/>
      <c r="M121" s="23"/>
      <c r="N121" s="23"/>
      <c r="O121" s="23"/>
      <c r="P121" s="23"/>
      <c r="Q121" s="23"/>
      <c r="R121" s="23"/>
      <c r="S121" s="23"/>
      <c r="T121" s="23"/>
      <c r="U121" s="23"/>
      <c r="V121" s="23"/>
    </row>
    <row r="122" spans="1:22">
      <c r="A122" s="167"/>
      <c r="B122" s="167"/>
      <c r="C122" s="167"/>
      <c r="D122" s="23"/>
      <c r="E122" s="23"/>
      <c r="F122" s="23"/>
      <c r="G122" s="23"/>
      <c r="H122" s="23"/>
      <c r="I122" s="23"/>
      <c r="J122" s="23"/>
      <c r="K122" s="23"/>
      <c r="L122" s="23"/>
      <c r="M122" s="23"/>
      <c r="N122" s="23"/>
      <c r="O122" s="23"/>
      <c r="P122" s="23"/>
      <c r="Q122" s="23"/>
      <c r="R122" s="23"/>
      <c r="S122" s="23"/>
      <c r="T122" s="23"/>
      <c r="U122" s="23"/>
      <c r="V122" s="23"/>
    </row>
    <row r="123" spans="1:22">
      <c r="A123" s="167"/>
      <c r="B123" s="167"/>
      <c r="C123" s="167"/>
      <c r="D123" s="23"/>
      <c r="E123" s="23"/>
      <c r="F123" s="23"/>
      <c r="G123" s="23"/>
      <c r="H123" s="23"/>
      <c r="I123" s="23"/>
      <c r="J123" s="23"/>
      <c r="K123" s="23"/>
      <c r="L123" s="23"/>
      <c r="M123" s="23"/>
      <c r="N123" s="23"/>
      <c r="O123" s="23"/>
      <c r="P123" s="23"/>
      <c r="Q123" s="23"/>
      <c r="R123" s="23"/>
      <c r="S123" s="23"/>
      <c r="T123" s="23"/>
      <c r="U123" s="23"/>
      <c r="V123" s="23"/>
    </row>
    <row r="124" spans="1:22">
      <c r="A124" s="167"/>
      <c r="B124" s="167"/>
      <c r="C124" s="167"/>
      <c r="D124" s="23"/>
      <c r="E124" s="23"/>
      <c r="F124" s="23"/>
      <c r="G124" s="23"/>
      <c r="H124" s="23"/>
      <c r="I124" s="23"/>
      <c r="J124" s="23"/>
      <c r="K124" s="23"/>
      <c r="L124" s="23"/>
      <c r="M124" s="23"/>
      <c r="N124" s="23"/>
      <c r="O124" s="23"/>
      <c r="P124" s="23"/>
      <c r="Q124" s="23"/>
      <c r="R124" s="23"/>
      <c r="S124" s="23"/>
      <c r="T124" s="23"/>
      <c r="U124" s="23"/>
      <c r="V124" s="23"/>
    </row>
    <row r="125" spans="1:22">
      <c r="A125" s="167"/>
      <c r="B125" s="167"/>
      <c r="C125" s="167"/>
      <c r="D125" s="23"/>
      <c r="E125" s="23"/>
      <c r="F125" s="23"/>
      <c r="G125" s="23"/>
      <c r="H125" s="23"/>
      <c r="I125" s="23"/>
      <c r="J125" s="23"/>
      <c r="K125" s="23"/>
      <c r="L125" s="23"/>
      <c r="M125" s="23"/>
      <c r="N125" s="23"/>
      <c r="O125" s="23"/>
      <c r="P125" s="23"/>
      <c r="Q125" s="23"/>
      <c r="R125" s="23"/>
      <c r="S125" s="23"/>
      <c r="T125" s="23"/>
      <c r="U125" s="23"/>
      <c r="V125" s="23"/>
    </row>
    <row r="126" spans="1:22">
      <c r="A126" s="167"/>
      <c r="B126" s="167"/>
      <c r="C126" s="167"/>
      <c r="D126" s="23"/>
      <c r="E126" s="23"/>
      <c r="F126" s="23"/>
      <c r="G126" s="23"/>
      <c r="H126" s="23"/>
      <c r="I126" s="23"/>
      <c r="J126" s="23"/>
      <c r="K126" s="23"/>
      <c r="L126" s="23"/>
      <c r="M126" s="23"/>
      <c r="N126" s="23"/>
      <c r="O126" s="23"/>
      <c r="P126" s="23"/>
      <c r="Q126" s="23"/>
      <c r="R126" s="23"/>
      <c r="S126" s="23"/>
      <c r="T126" s="23"/>
      <c r="U126" s="23"/>
      <c r="V126" s="23"/>
    </row>
    <row r="127" spans="1:22">
      <c r="A127" s="167"/>
      <c r="B127" s="167"/>
      <c r="C127" s="167"/>
      <c r="D127" s="23"/>
      <c r="E127" s="23"/>
      <c r="F127" s="23"/>
      <c r="G127" s="23"/>
      <c r="H127" s="23"/>
      <c r="I127" s="23"/>
      <c r="J127" s="23"/>
      <c r="K127" s="23"/>
      <c r="L127" s="23"/>
      <c r="M127" s="23"/>
      <c r="N127" s="23"/>
      <c r="O127" s="23"/>
      <c r="P127" s="23"/>
      <c r="Q127" s="23"/>
      <c r="R127" s="23"/>
      <c r="S127" s="23"/>
      <c r="T127" s="23"/>
      <c r="U127" s="23"/>
      <c r="V127" s="23"/>
    </row>
    <row r="128" spans="1:22">
      <c r="A128" s="167"/>
      <c r="B128" s="167"/>
      <c r="C128" s="167"/>
      <c r="D128" s="23"/>
      <c r="E128" s="23"/>
      <c r="F128" s="23"/>
      <c r="G128" s="23"/>
      <c r="H128" s="23"/>
      <c r="I128" s="23"/>
      <c r="J128" s="23"/>
      <c r="K128" s="23"/>
      <c r="L128" s="23"/>
      <c r="M128" s="23"/>
      <c r="N128" s="23"/>
      <c r="O128" s="23"/>
      <c r="P128" s="23"/>
      <c r="Q128" s="23"/>
      <c r="R128" s="23"/>
      <c r="S128" s="23"/>
      <c r="T128" s="23"/>
      <c r="U128" s="23"/>
      <c r="V128" s="23"/>
    </row>
    <row r="129" spans="1:22">
      <c r="A129" s="167"/>
      <c r="B129" s="167"/>
      <c r="C129" s="167"/>
      <c r="D129" s="23"/>
      <c r="E129" s="23"/>
      <c r="F129" s="23"/>
      <c r="G129" s="23"/>
      <c r="H129" s="23"/>
      <c r="I129" s="23"/>
      <c r="J129" s="23"/>
      <c r="K129" s="23"/>
      <c r="L129" s="23"/>
      <c r="M129" s="23"/>
      <c r="N129" s="23"/>
      <c r="O129" s="23"/>
      <c r="P129" s="23"/>
      <c r="Q129" s="23"/>
      <c r="R129" s="23"/>
      <c r="S129" s="23"/>
      <c r="T129" s="23"/>
      <c r="U129" s="23"/>
      <c r="V129" s="23"/>
    </row>
    <row r="130" spans="1:22">
      <c r="A130" s="167"/>
      <c r="B130" s="167"/>
      <c r="C130" s="167"/>
      <c r="D130" s="23"/>
      <c r="E130" s="23"/>
      <c r="F130" s="23"/>
      <c r="G130" s="23"/>
      <c r="H130" s="23"/>
      <c r="I130" s="23"/>
      <c r="J130" s="23"/>
      <c r="K130" s="23"/>
      <c r="L130" s="23"/>
      <c r="M130" s="23"/>
      <c r="N130" s="23"/>
      <c r="O130" s="23"/>
      <c r="P130" s="23"/>
      <c r="Q130" s="23"/>
      <c r="R130" s="23"/>
      <c r="S130" s="23"/>
      <c r="T130" s="23"/>
      <c r="U130" s="23"/>
      <c r="V130" s="23"/>
    </row>
    <row r="131" spans="1:22">
      <c r="A131" s="167"/>
      <c r="B131" s="167"/>
      <c r="C131" s="167"/>
      <c r="D131" s="23"/>
      <c r="E131" s="23"/>
      <c r="F131" s="23"/>
      <c r="G131" s="23"/>
      <c r="H131" s="23"/>
      <c r="I131" s="23"/>
      <c r="J131" s="23"/>
      <c r="K131" s="23"/>
      <c r="L131" s="23"/>
      <c r="M131" s="23"/>
      <c r="N131" s="23"/>
      <c r="O131" s="23"/>
      <c r="P131" s="23"/>
      <c r="Q131" s="23"/>
      <c r="R131" s="23"/>
      <c r="S131" s="23"/>
      <c r="T131" s="23"/>
      <c r="U131" s="23"/>
      <c r="V131" s="23"/>
    </row>
    <row r="132" spans="1:22">
      <c r="A132" s="167"/>
      <c r="B132" s="167"/>
      <c r="C132" s="167"/>
      <c r="D132" s="23"/>
      <c r="E132" s="23"/>
      <c r="F132" s="23"/>
      <c r="G132" s="23"/>
      <c r="H132" s="23"/>
      <c r="I132" s="23"/>
      <c r="J132" s="23"/>
      <c r="K132" s="23"/>
      <c r="L132" s="23"/>
      <c r="M132" s="23"/>
      <c r="N132" s="23"/>
      <c r="O132" s="23"/>
      <c r="P132" s="23"/>
      <c r="Q132" s="23"/>
      <c r="R132" s="23"/>
      <c r="S132" s="23"/>
      <c r="T132" s="23"/>
      <c r="U132" s="23"/>
      <c r="V132" s="23"/>
    </row>
    <row r="133" spans="1:22">
      <c r="A133" s="167"/>
      <c r="B133" s="167"/>
      <c r="C133" s="167"/>
      <c r="D133" s="23"/>
      <c r="E133" s="23"/>
      <c r="F133" s="23"/>
      <c r="G133" s="23"/>
      <c r="H133" s="23"/>
      <c r="I133" s="23"/>
      <c r="J133" s="23"/>
      <c r="K133" s="23"/>
      <c r="L133" s="23"/>
      <c r="M133" s="23"/>
      <c r="N133" s="23"/>
      <c r="O133" s="23"/>
      <c r="P133" s="23"/>
      <c r="Q133" s="23"/>
      <c r="R133" s="23"/>
      <c r="S133" s="23"/>
      <c r="T133" s="23"/>
      <c r="U133" s="23"/>
      <c r="V133" s="23"/>
    </row>
    <row r="134" spans="1:22">
      <c r="A134" s="167"/>
      <c r="B134" s="167"/>
      <c r="C134" s="167"/>
      <c r="D134" s="23"/>
      <c r="E134" s="23"/>
      <c r="F134" s="23"/>
      <c r="G134" s="23"/>
      <c r="H134" s="23"/>
      <c r="I134" s="23"/>
      <c r="J134" s="23"/>
      <c r="K134" s="23"/>
      <c r="L134" s="23"/>
      <c r="M134" s="23"/>
      <c r="N134" s="23"/>
      <c r="O134" s="23"/>
      <c r="P134" s="23"/>
      <c r="Q134" s="23"/>
      <c r="R134" s="23"/>
      <c r="S134" s="23"/>
      <c r="T134" s="23"/>
      <c r="U134" s="23"/>
      <c r="V134" s="23"/>
    </row>
    <row r="135" spans="1:22">
      <c r="A135" s="167"/>
      <c r="B135" s="167"/>
      <c r="C135" s="167"/>
      <c r="D135" s="23"/>
      <c r="E135" s="23"/>
      <c r="F135" s="23"/>
      <c r="G135" s="23"/>
      <c r="H135" s="23"/>
      <c r="I135" s="23"/>
      <c r="J135" s="23"/>
      <c r="K135" s="23"/>
      <c r="L135" s="23"/>
      <c r="M135" s="23"/>
      <c r="N135" s="23"/>
      <c r="O135" s="23"/>
      <c r="P135" s="23"/>
      <c r="Q135" s="23"/>
      <c r="R135" s="23"/>
      <c r="S135" s="23"/>
      <c r="T135" s="23"/>
      <c r="U135" s="23"/>
      <c r="V135" s="23"/>
    </row>
    <row r="136" spans="1:22">
      <c r="A136" s="167"/>
      <c r="B136" s="167"/>
      <c r="C136" s="167"/>
      <c r="D136" s="23"/>
      <c r="E136" s="23"/>
      <c r="F136" s="23"/>
      <c r="G136" s="23"/>
      <c r="H136" s="23"/>
      <c r="I136" s="23"/>
      <c r="J136" s="23"/>
      <c r="K136" s="23"/>
      <c r="L136" s="23"/>
      <c r="M136" s="23"/>
      <c r="N136" s="23"/>
      <c r="O136" s="23"/>
      <c r="P136" s="23"/>
      <c r="Q136" s="23"/>
      <c r="R136" s="23"/>
      <c r="S136" s="23"/>
      <c r="T136" s="23"/>
      <c r="U136" s="23"/>
      <c r="V136" s="23"/>
    </row>
    <row r="137" spans="1:22">
      <c r="A137" s="167"/>
      <c r="B137" s="167"/>
      <c r="C137" s="167"/>
      <c r="D137" s="23"/>
      <c r="E137" s="23"/>
      <c r="F137" s="23"/>
      <c r="G137" s="23"/>
      <c r="H137" s="23"/>
      <c r="I137" s="23"/>
      <c r="J137" s="23"/>
      <c r="K137" s="23"/>
      <c r="L137" s="23"/>
      <c r="M137" s="23"/>
      <c r="N137" s="23"/>
      <c r="O137" s="23"/>
      <c r="P137" s="23"/>
      <c r="Q137" s="23"/>
      <c r="R137" s="23"/>
      <c r="S137" s="23"/>
      <c r="T137" s="23"/>
      <c r="U137" s="23"/>
      <c r="V137" s="23"/>
    </row>
    <row r="138" spans="1:22">
      <c r="A138" s="167"/>
      <c r="B138" s="167"/>
      <c r="C138" s="167"/>
      <c r="D138" s="23"/>
      <c r="E138" s="23"/>
      <c r="F138" s="23"/>
      <c r="G138" s="23"/>
      <c r="H138" s="23"/>
      <c r="I138" s="23"/>
      <c r="J138" s="23"/>
      <c r="K138" s="23"/>
      <c r="L138" s="23"/>
      <c r="M138" s="23"/>
      <c r="N138" s="23"/>
      <c r="O138" s="23"/>
      <c r="P138" s="23"/>
      <c r="Q138" s="23"/>
      <c r="R138" s="23"/>
      <c r="S138" s="23"/>
      <c r="T138" s="23"/>
      <c r="U138" s="23"/>
      <c r="V138" s="23"/>
    </row>
    <row r="139" spans="1:22">
      <c r="A139" s="167"/>
      <c r="B139" s="167"/>
      <c r="C139" s="167"/>
      <c r="D139" s="23"/>
      <c r="E139" s="23"/>
      <c r="F139" s="23"/>
      <c r="G139" s="23"/>
      <c r="H139" s="23"/>
      <c r="I139" s="23"/>
      <c r="J139" s="23"/>
      <c r="K139" s="23"/>
      <c r="L139" s="23"/>
      <c r="M139" s="23"/>
      <c r="N139" s="23"/>
      <c r="O139" s="23"/>
      <c r="P139" s="23"/>
      <c r="Q139" s="23"/>
      <c r="R139" s="23"/>
      <c r="S139" s="23"/>
      <c r="T139" s="23"/>
      <c r="U139" s="23"/>
      <c r="V139" s="23"/>
    </row>
    <row r="140" spans="1:22">
      <c r="A140" s="167"/>
      <c r="B140" s="167"/>
      <c r="C140" s="167"/>
      <c r="D140" s="23"/>
      <c r="E140" s="23"/>
      <c r="F140" s="23"/>
      <c r="G140" s="23"/>
      <c r="H140" s="23"/>
      <c r="I140" s="23"/>
      <c r="J140" s="23"/>
      <c r="K140" s="23"/>
      <c r="L140" s="23"/>
      <c r="M140" s="23"/>
      <c r="N140" s="23"/>
      <c r="O140" s="23"/>
      <c r="P140" s="23"/>
      <c r="Q140" s="23"/>
      <c r="R140" s="23"/>
      <c r="S140" s="23"/>
      <c r="T140" s="23"/>
      <c r="U140" s="23"/>
      <c r="V140" s="23"/>
    </row>
    <row r="141" spans="1:22">
      <c r="A141" s="167"/>
      <c r="B141" s="167"/>
      <c r="C141" s="167"/>
      <c r="D141" s="23"/>
      <c r="E141" s="23"/>
      <c r="F141" s="23"/>
      <c r="G141" s="23"/>
      <c r="H141" s="23"/>
      <c r="I141" s="23"/>
      <c r="J141" s="23"/>
      <c r="K141" s="23"/>
      <c r="L141" s="23"/>
      <c r="M141" s="23"/>
      <c r="N141" s="23"/>
      <c r="O141" s="23"/>
      <c r="P141" s="23"/>
      <c r="Q141" s="23"/>
      <c r="R141" s="23"/>
      <c r="S141" s="23"/>
      <c r="T141" s="23"/>
      <c r="U141" s="23"/>
      <c r="V141" s="23"/>
    </row>
    <row r="142" spans="1:22">
      <c r="A142" s="167"/>
      <c r="B142" s="167"/>
      <c r="C142" s="167"/>
      <c r="D142" s="23"/>
      <c r="E142" s="23"/>
      <c r="F142" s="23"/>
      <c r="G142" s="23"/>
      <c r="H142" s="23"/>
      <c r="I142" s="23"/>
      <c r="J142" s="23"/>
      <c r="K142" s="23"/>
      <c r="L142" s="23"/>
      <c r="M142" s="23"/>
      <c r="N142" s="23"/>
      <c r="O142" s="23"/>
      <c r="P142" s="23"/>
      <c r="Q142" s="23"/>
      <c r="R142" s="23"/>
      <c r="S142" s="23"/>
      <c r="T142" s="23"/>
      <c r="U142" s="23"/>
      <c r="V142" s="23"/>
    </row>
    <row r="143" spans="1:22">
      <c r="A143" s="167"/>
      <c r="B143" s="167"/>
      <c r="C143" s="167"/>
      <c r="D143" s="23"/>
      <c r="E143" s="23"/>
      <c r="F143" s="23"/>
      <c r="G143" s="23"/>
      <c r="H143" s="23"/>
      <c r="I143" s="23"/>
      <c r="J143" s="23"/>
      <c r="K143" s="23"/>
      <c r="L143" s="23"/>
      <c r="M143" s="23"/>
      <c r="N143" s="23"/>
      <c r="O143" s="23"/>
      <c r="P143" s="23"/>
      <c r="Q143" s="23"/>
      <c r="R143" s="23"/>
      <c r="S143" s="23"/>
      <c r="T143" s="23"/>
      <c r="U143" s="23"/>
      <c r="V143" s="23"/>
    </row>
    <row r="144" spans="1:22">
      <c r="A144" s="167"/>
      <c r="B144" s="167"/>
      <c r="C144" s="167"/>
      <c r="D144" s="23"/>
      <c r="E144" s="23"/>
      <c r="F144" s="23"/>
      <c r="G144" s="23"/>
      <c r="H144" s="23"/>
      <c r="I144" s="23"/>
      <c r="J144" s="23"/>
      <c r="K144" s="23"/>
      <c r="L144" s="23"/>
      <c r="M144" s="23"/>
      <c r="N144" s="23"/>
      <c r="O144" s="23"/>
      <c r="P144" s="23"/>
      <c r="Q144" s="23"/>
      <c r="R144" s="23"/>
      <c r="S144" s="23"/>
      <c r="T144" s="23"/>
      <c r="U144" s="23"/>
      <c r="V144" s="23"/>
    </row>
    <row r="145" spans="1:22">
      <c r="A145" s="167"/>
      <c r="B145" s="167"/>
      <c r="C145" s="167"/>
      <c r="D145" s="23"/>
      <c r="E145" s="23"/>
      <c r="F145" s="23"/>
      <c r="G145" s="23"/>
      <c r="H145" s="23"/>
      <c r="I145" s="23"/>
      <c r="J145" s="23"/>
      <c r="K145" s="23"/>
      <c r="L145" s="23"/>
      <c r="M145" s="23"/>
      <c r="N145" s="23"/>
      <c r="O145" s="23"/>
      <c r="P145" s="23"/>
      <c r="Q145" s="23"/>
      <c r="R145" s="23"/>
      <c r="S145" s="23"/>
      <c r="T145" s="23"/>
      <c r="U145" s="23"/>
      <c r="V145" s="23"/>
    </row>
    <row r="146" spans="1:22">
      <c r="A146" s="167"/>
      <c r="B146" s="167"/>
      <c r="C146" s="167"/>
      <c r="D146" s="23"/>
      <c r="E146" s="23"/>
      <c r="F146" s="23"/>
      <c r="G146" s="23"/>
      <c r="H146" s="23"/>
      <c r="I146" s="23"/>
      <c r="J146" s="23"/>
      <c r="K146" s="23"/>
      <c r="L146" s="23"/>
      <c r="M146" s="23"/>
      <c r="N146" s="23"/>
      <c r="O146" s="23"/>
      <c r="P146" s="23"/>
      <c r="Q146" s="23"/>
      <c r="R146" s="23"/>
      <c r="S146" s="23"/>
      <c r="T146" s="23"/>
      <c r="U146" s="23"/>
      <c r="V146" s="23"/>
    </row>
    <row r="147" spans="1:22">
      <c r="A147" s="167"/>
      <c r="B147" s="167"/>
      <c r="C147" s="167"/>
      <c r="D147" s="23"/>
      <c r="E147" s="23"/>
      <c r="F147" s="23"/>
      <c r="G147" s="23"/>
      <c r="H147" s="23"/>
      <c r="I147" s="23"/>
      <c r="J147" s="23"/>
      <c r="K147" s="23"/>
      <c r="L147" s="23"/>
      <c r="M147" s="23"/>
      <c r="N147" s="23"/>
      <c r="O147" s="23"/>
      <c r="P147" s="23"/>
      <c r="Q147" s="23"/>
      <c r="R147" s="23"/>
      <c r="S147" s="23"/>
      <c r="T147" s="23"/>
      <c r="U147" s="23"/>
      <c r="V147" s="23"/>
    </row>
    <row r="148" spans="1:22">
      <c r="A148" s="167"/>
      <c r="B148" s="167"/>
      <c r="C148" s="167"/>
      <c r="D148" s="23"/>
      <c r="E148" s="23"/>
      <c r="F148" s="23"/>
      <c r="G148" s="23"/>
      <c r="H148" s="23"/>
      <c r="I148" s="23"/>
      <c r="J148" s="23"/>
      <c r="K148" s="23"/>
      <c r="L148" s="23"/>
      <c r="M148" s="23"/>
      <c r="N148" s="23"/>
      <c r="O148" s="23"/>
      <c r="P148" s="23"/>
      <c r="Q148" s="23"/>
      <c r="R148" s="23"/>
      <c r="S148" s="23"/>
      <c r="T148" s="23"/>
      <c r="U148" s="23"/>
      <c r="V148" s="23"/>
    </row>
    <row r="149" spans="1:22">
      <c r="A149" s="167"/>
      <c r="B149" s="167"/>
      <c r="C149" s="167"/>
      <c r="D149" s="23"/>
      <c r="E149" s="23"/>
      <c r="F149" s="23"/>
      <c r="G149" s="23"/>
      <c r="H149" s="23"/>
      <c r="I149" s="23"/>
      <c r="J149" s="23"/>
      <c r="K149" s="23"/>
      <c r="L149" s="23"/>
      <c r="M149" s="23"/>
      <c r="N149" s="23"/>
      <c r="O149" s="23"/>
      <c r="P149" s="23"/>
      <c r="Q149" s="23"/>
      <c r="R149" s="23"/>
      <c r="S149" s="23"/>
      <c r="T149" s="23"/>
      <c r="U149" s="23"/>
      <c r="V149" s="23"/>
    </row>
    <row r="150" spans="1:22">
      <c r="A150" s="167"/>
      <c r="B150" s="167"/>
      <c r="C150" s="167"/>
      <c r="D150" s="23"/>
      <c r="E150" s="23"/>
      <c r="F150" s="23"/>
      <c r="G150" s="23"/>
      <c r="H150" s="23"/>
      <c r="I150" s="23"/>
      <c r="J150" s="23"/>
      <c r="K150" s="23"/>
      <c r="L150" s="23"/>
      <c r="M150" s="23"/>
      <c r="N150" s="23"/>
      <c r="O150" s="23"/>
      <c r="P150" s="23"/>
      <c r="Q150" s="23"/>
      <c r="R150" s="23"/>
      <c r="S150" s="23"/>
      <c r="T150" s="23"/>
      <c r="U150" s="23"/>
      <c r="V150" s="23"/>
    </row>
    <row r="151" spans="1:22">
      <c r="A151" s="167"/>
      <c r="B151" s="167"/>
      <c r="C151" s="167"/>
      <c r="D151" s="23"/>
      <c r="E151" s="23"/>
      <c r="F151" s="23"/>
      <c r="G151" s="23"/>
      <c r="H151" s="23"/>
      <c r="I151" s="23"/>
      <c r="J151" s="23"/>
      <c r="K151" s="23"/>
      <c r="L151" s="23"/>
      <c r="M151" s="23"/>
      <c r="N151" s="23"/>
      <c r="O151" s="23"/>
      <c r="P151" s="23"/>
      <c r="Q151" s="23"/>
      <c r="R151" s="23"/>
      <c r="S151" s="23"/>
      <c r="T151" s="23"/>
      <c r="U151" s="23"/>
      <c r="V151" s="23"/>
    </row>
    <row r="152" spans="1:22">
      <c r="A152" s="167"/>
      <c r="B152" s="167"/>
      <c r="C152" s="167"/>
      <c r="D152" s="23"/>
      <c r="E152" s="23"/>
      <c r="F152" s="23"/>
      <c r="G152" s="23"/>
      <c r="H152" s="23"/>
      <c r="I152" s="23"/>
      <c r="J152" s="23"/>
      <c r="K152" s="23"/>
      <c r="L152" s="23"/>
      <c r="M152" s="23"/>
      <c r="N152" s="23"/>
      <c r="O152" s="23"/>
      <c r="P152" s="23"/>
      <c r="Q152" s="23"/>
      <c r="R152" s="23"/>
      <c r="S152" s="23"/>
      <c r="T152" s="23"/>
      <c r="U152" s="23"/>
      <c r="V152" s="23"/>
    </row>
    <row r="153" spans="1:22">
      <c r="A153" s="167"/>
      <c r="B153" s="167"/>
      <c r="C153" s="167"/>
      <c r="D153" s="23"/>
      <c r="E153" s="23"/>
      <c r="F153" s="23"/>
      <c r="G153" s="23"/>
      <c r="H153" s="23"/>
      <c r="I153" s="23"/>
      <c r="J153" s="23"/>
      <c r="K153" s="23"/>
      <c r="L153" s="23"/>
      <c r="M153" s="23"/>
      <c r="N153" s="23"/>
      <c r="O153" s="23"/>
      <c r="P153" s="23"/>
      <c r="Q153" s="23"/>
      <c r="R153" s="23"/>
      <c r="S153" s="23"/>
      <c r="T153" s="23"/>
      <c r="U153" s="23"/>
      <c r="V153" s="23"/>
    </row>
    <row r="154" spans="1:22">
      <c r="A154" s="167"/>
      <c r="B154" s="167"/>
      <c r="C154" s="167"/>
      <c r="D154" s="23"/>
      <c r="E154" s="23"/>
      <c r="F154" s="23"/>
      <c r="G154" s="23"/>
      <c r="H154" s="23"/>
      <c r="I154" s="23"/>
      <c r="J154" s="23"/>
      <c r="K154" s="23"/>
      <c r="L154" s="23"/>
      <c r="M154" s="23"/>
      <c r="N154" s="23"/>
      <c r="O154" s="23"/>
      <c r="P154" s="23"/>
      <c r="Q154" s="23"/>
      <c r="R154" s="23"/>
      <c r="S154" s="23"/>
      <c r="T154" s="23"/>
      <c r="U154" s="23"/>
      <c r="V154" s="23"/>
    </row>
    <row r="155" spans="1:22">
      <c r="A155" s="167"/>
      <c r="B155" s="167"/>
      <c r="C155" s="167"/>
      <c r="D155" s="23"/>
      <c r="E155" s="23"/>
      <c r="F155" s="23"/>
      <c r="G155" s="23"/>
      <c r="H155" s="23"/>
      <c r="I155" s="23"/>
      <c r="J155" s="23"/>
      <c r="K155" s="23"/>
      <c r="L155" s="23"/>
      <c r="M155" s="23"/>
      <c r="N155" s="23"/>
      <c r="O155" s="23"/>
      <c r="P155" s="23"/>
      <c r="Q155" s="23"/>
      <c r="R155" s="23"/>
      <c r="S155" s="23"/>
      <c r="T155" s="23"/>
      <c r="U155" s="23"/>
      <c r="V155" s="23"/>
    </row>
    <row r="156" spans="1:22">
      <c r="A156" s="167"/>
      <c r="B156" s="167"/>
      <c r="C156" s="167"/>
      <c r="D156" s="23"/>
      <c r="E156" s="23"/>
      <c r="F156" s="23"/>
      <c r="G156" s="23"/>
      <c r="H156" s="23"/>
      <c r="I156" s="23"/>
      <c r="J156" s="23"/>
      <c r="K156" s="23"/>
      <c r="L156" s="23"/>
      <c r="M156" s="23"/>
      <c r="N156" s="23"/>
      <c r="O156" s="23"/>
      <c r="P156" s="23"/>
      <c r="Q156" s="23"/>
      <c r="R156" s="23"/>
      <c r="S156" s="23"/>
      <c r="T156" s="23"/>
      <c r="U156" s="23"/>
      <c r="V156" s="23"/>
    </row>
    <row r="157" spans="1:22">
      <c r="A157" s="167"/>
      <c r="B157" s="167"/>
      <c r="C157" s="167"/>
      <c r="D157" s="23"/>
      <c r="E157" s="23"/>
      <c r="F157" s="23"/>
      <c r="G157" s="23"/>
      <c r="H157" s="23"/>
      <c r="I157" s="23"/>
      <c r="J157" s="23"/>
      <c r="K157" s="23"/>
      <c r="L157" s="23"/>
      <c r="M157" s="23"/>
      <c r="N157" s="23"/>
      <c r="O157" s="23"/>
      <c r="P157" s="23"/>
      <c r="Q157" s="23"/>
      <c r="R157" s="23"/>
      <c r="S157" s="23"/>
      <c r="T157" s="23"/>
      <c r="U157" s="23"/>
      <c r="V157" s="23"/>
    </row>
    <row r="158" spans="1:22">
      <c r="A158" s="167"/>
      <c r="B158" s="167"/>
      <c r="C158" s="167"/>
      <c r="D158" s="23"/>
      <c r="E158" s="23"/>
      <c r="F158" s="23"/>
      <c r="G158" s="23"/>
      <c r="H158" s="23"/>
      <c r="I158" s="23"/>
      <c r="J158" s="23"/>
      <c r="K158" s="23"/>
      <c r="L158" s="23"/>
      <c r="M158" s="23"/>
      <c r="N158" s="23"/>
      <c r="O158" s="23"/>
      <c r="P158" s="23"/>
      <c r="Q158" s="23"/>
      <c r="R158" s="23"/>
      <c r="S158" s="23"/>
      <c r="T158" s="23"/>
      <c r="U158" s="23"/>
      <c r="V158" s="23"/>
    </row>
    <row r="159" spans="1:22">
      <c r="A159" s="167"/>
      <c r="B159" s="167"/>
      <c r="C159" s="167"/>
      <c r="D159" s="23"/>
      <c r="E159" s="23"/>
      <c r="F159" s="23"/>
      <c r="G159" s="23"/>
      <c r="H159" s="23"/>
      <c r="I159" s="23"/>
      <c r="J159" s="23"/>
      <c r="K159" s="23"/>
      <c r="L159" s="23"/>
      <c r="M159" s="23"/>
      <c r="N159" s="23"/>
      <c r="O159" s="23"/>
      <c r="P159" s="23"/>
      <c r="Q159" s="23"/>
      <c r="R159" s="23"/>
      <c r="S159" s="23"/>
      <c r="T159" s="23"/>
      <c r="U159" s="23"/>
      <c r="V159" s="23"/>
    </row>
    <row r="160" spans="1:22">
      <c r="A160" s="167"/>
      <c r="B160" s="167"/>
      <c r="C160" s="167"/>
      <c r="D160" s="23"/>
      <c r="E160" s="23"/>
      <c r="F160" s="23"/>
      <c r="G160" s="23"/>
      <c r="H160" s="23"/>
      <c r="I160" s="23"/>
      <c r="J160" s="23"/>
      <c r="K160" s="23"/>
      <c r="L160" s="23"/>
      <c r="M160" s="23"/>
      <c r="N160" s="23"/>
      <c r="O160" s="23"/>
      <c r="P160" s="23"/>
      <c r="Q160" s="23"/>
      <c r="R160" s="23"/>
      <c r="S160" s="23"/>
      <c r="T160" s="23"/>
      <c r="U160" s="23"/>
      <c r="V160" s="23"/>
    </row>
    <row r="161" spans="1:22">
      <c r="A161" s="167"/>
      <c r="B161" s="167"/>
      <c r="C161" s="167"/>
      <c r="D161" s="23"/>
      <c r="E161" s="23"/>
      <c r="F161" s="23"/>
      <c r="G161" s="23"/>
      <c r="H161" s="23"/>
      <c r="I161" s="23"/>
      <c r="J161" s="23"/>
      <c r="K161" s="23"/>
      <c r="L161" s="23"/>
      <c r="M161" s="23"/>
      <c r="N161" s="23"/>
      <c r="O161" s="23"/>
      <c r="P161" s="23"/>
      <c r="Q161" s="23"/>
      <c r="R161" s="23"/>
      <c r="S161" s="23"/>
      <c r="T161" s="23"/>
      <c r="U161" s="23"/>
      <c r="V161" s="23"/>
    </row>
    <row r="162" spans="1:22">
      <c r="A162" s="167"/>
      <c r="B162" s="167"/>
      <c r="C162" s="167"/>
      <c r="D162" s="23"/>
      <c r="E162" s="23"/>
      <c r="F162" s="23"/>
      <c r="G162" s="23"/>
      <c r="H162" s="23"/>
      <c r="I162" s="23"/>
      <c r="J162" s="23"/>
      <c r="K162" s="23"/>
      <c r="L162" s="23"/>
      <c r="M162" s="23"/>
      <c r="N162" s="23"/>
      <c r="O162" s="23"/>
      <c r="P162" s="23"/>
      <c r="Q162" s="23"/>
      <c r="R162" s="23"/>
      <c r="S162" s="23"/>
      <c r="T162" s="23"/>
      <c r="U162" s="23"/>
      <c r="V162" s="23"/>
    </row>
    <row r="163" spans="1:22">
      <c r="A163" s="167"/>
      <c r="B163" s="167"/>
      <c r="C163" s="167"/>
      <c r="D163" s="23"/>
      <c r="E163" s="23"/>
      <c r="F163" s="23"/>
      <c r="G163" s="23"/>
      <c r="H163" s="23"/>
      <c r="I163" s="23"/>
      <c r="J163" s="23"/>
      <c r="K163" s="23"/>
      <c r="L163" s="23"/>
      <c r="M163" s="23"/>
      <c r="N163" s="23"/>
      <c r="O163" s="23"/>
      <c r="P163" s="23"/>
      <c r="Q163" s="23"/>
      <c r="R163" s="23"/>
      <c r="S163" s="23"/>
      <c r="T163" s="23"/>
      <c r="U163" s="23"/>
      <c r="V163" s="23"/>
    </row>
    <row r="164" spans="1:22">
      <c r="A164" s="167"/>
      <c r="B164" s="167"/>
      <c r="C164" s="167"/>
      <c r="D164" s="23"/>
      <c r="E164" s="23"/>
      <c r="F164" s="23"/>
      <c r="G164" s="23"/>
      <c r="H164" s="23"/>
      <c r="I164" s="23"/>
      <c r="J164" s="23"/>
      <c r="K164" s="23"/>
      <c r="L164" s="23"/>
      <c r="M164" s="23"/>
      <c r="N164" s="23"/>
      <c r="O164" s="23"/>
      <c r="P164" s="23"/>
      <c r="Q164" s="23"/>
      <c r="R164" s="23"/>
      <c r="S164" s="23"/>
      <c r="T164" s="23"/>
      <c r="U164" s="23"/>
      <c r="V164" s="23"/>
    </row>
    <row r="165" spans="1:22">
      <c r="A165" s="167"/>
      <c r="B165" s="167"/>
      <c r="C165" s="167"/>
      <c r="D165" s="23"/>
      <c r="E165" s="23"/>
      <c r="F165" s="23"/>
      <c r="G165" s="23"/>
      <c r="H165" s="23"/>
      <c r="I165" s="23"/>
      <c r="J165" s="23"/>
      <c r="K165" s="23"/>
      <c r="L165" s="23"/>
      <c r="M165" s="23"/>
      <c r="N165" s="23"/>
      <c r="O165" s="23"/>
      <c r="P165" s="23"/>
      <c r="Q165" s="23"/>
      <c r="R165" s="23"/>
      <c r="S165" s="23"/>
      <c r="T165" s="23"/>
      <c r="U165" s="23"/>
      <c r="V165" s="23"/>
    </row>
    <row r="166" spans="1:22">
      <c r="A166" s="167"/>
      <c r="B166" s="167"/>
      <c r="C166" s="167"/>
      <c r="D166" s="23"/>
      <c r="E166" s="23"/>
      <c r="F166" s="23"/>
      <c r="G166" s="23"/>
      <c r="H166" s="23"/>
      <c r="I166" s="23"/>
      <c r="J166" s="23"/>
      <c r="K166" s="23"/>
      <c r="L166" s="23"/>
      <c r="M166" s="23"/>
      <c r="N166" s="23"/>
      <c r="O166" s="23"/>
      <c r="P166" s="23"/>
      <c r="Q166" s="23"/>
      <c r="R166" s="23"/>
      <c r="S166" s="23"/>
      <c r="T166" s="23"/>
      <c r="U166" s="23"/>
      <c r="V166" s="23"/>
    </row>
    <row r="167" spans="1:22">
      <c r="A167" s="167"/>
      <c r="B167" s="167"/>
      <c r="C167" s="167"/>
      <c r="D167" s="23"/>
      <c r="E167" s="23"/>
      <c r="F167" s="23"/>
      <c r="G167" s="23"/>
      <c r="H167" s="23"/>
      <c r="I167" s="23"/>
      <c r="J167" s="23"/>
      <c r="K167" s="23"/>
      <c r="L167" s="23"/>
      <c r="M167" s="23"/>
      <c r="N167" s="23"/>
      <c r="O167" s="23"/>
      <c r="P167" s="23"/>
      <c r="Q167" s="23"/>
      <c r="R167" s="23"/>
      <c r="S167" s="23"/>
      <c r="T167" s="23"/>
      <c r="U167" s="23"/>
      <c r="V167" s="23"/>
    </row>
    <row r="168" spans="1:22">
      <c r="A168" s="167"/>
      <c r="B168" s="167"/>
      <c r="C168" s="167"/>
      <c r="D168" s="23"/>
      <c r="E168" s="23"/>
      <c r="F168" s="23"/>
      <c r="G168" s="23"/>
      <c r="H168" s="23"/>
      <c r="I168" s="23"/>
      <c r="J168" s="23"/>
      <c r="K168" s="23"/>
      <c r="L168" s="23"/>
      <c r="M168" s="23"/>
      <c r="N168" s="23"/>
      <c r="O168" s="23"/>
      <c r="P168" s="23"/>
      <c r="Q168" s="23"/>
      <c r="R168" s="23"/>
      <c r="S168" s="23"/>
      <c r="T168" s="23"/>
      <c r="U168" s="23"/>
      <c r="V168" s="23"/>
    </row>
    <row r="169" spans="1:22">
      <c r="A169" s="167"/>
      <c r="B169" s="167"/>
      <c r="C169" s="167"/>
      <c r="D169" s="23"/>
      <c r="E169" s="23"/>
      <c r="F169" s="23"/>
      <c r="G169" s="23"/>
      <c r="H169" s="23"/>
      <c r="I169" s="23"/>
      <c r="J169" s="23"/>
      <c r="K169" s="23"/>
      <c r="L169" s="23"/>
      <c r="M169" s="23"/>
      <c r="N169" s="23"/>
      <c r="O169" s="23"/>
      <c r="P169" s="23"/>
      <c r="Q169" s="23"/>
      <c r="R169" s="23"/>
      <c r="S169" s="23"/>
      <c r="T169" s="23"/>
      <c r="U169" s="23"/>
      <c r="V169" s="23"/>
    </row>
    <row r="170" spans="1:22">
      <c r="A170" s="167"/>
      <c r="B170" s="167"/>
      <c r="C170" s="167"/>
      <c r="D170" s="23"/>
      <c r="E170" s="23"/>
      <c r="F170" s="23"/>
      <c r="G170" s="23"/>
      <c r="H170" s="23"/>
      <c r="I170" s="23"/>
      <c r="J170" s="23"/>
      <c r="K170" s="23"/>
      <c r="L170" s="23"/>
      <c r="M170" s="23"/>
      <c r="N170" s="23"/>
      <c r="O170" s="23"/>
      <c r="P170" s="23"/>
      <c r="Q170" s="23"/>
      <c r="R170" s="23"/>
      <c r="S170" s="23"/>
      <c r="T170" s="23"/>
      <c r="U170" s="23"/>
      <c r="V170" s="23"/>
    </row>
    <row r="171" spans="1:22">
      <c r="A171" s="167"/>
      <c r="B171" s="167"/>
      <c r="C171" s="167"/>
      <c r="D171" s="23"/>
      <c r="E171" s="23"/>
      <c r="F171" s="23"/>
      <c r="G171" s="23"/>
      <c r="H171" s="23"/>
      <c r="I171" s="23"/>
      <c r="J171" s="23"/>
      <c r="K171" s="23"/>
      <c r="L171" s="23"/>
      <c r="M171" s="23"/>
      <c r="N171" s="23"/>
      <c r="O171" s="23"/>
      <c r="P171" s="23"/>
      <c r="Q171" s="23"/>
      <c r="R171" s="23"/>
      <c r="S171" s="23"/>
      <c r="T171" s="23"/>
      <c r="U171" s="23"/>
      <c r="V171" s="23"/>
    </row>
    <row r="172" spans="1:22">
      <c r="A172" s="167"/>
      <c r="B172" s="167"/>
      <c r="C172" s="167"/>
      <c r="D172" s="23"/>
      <c r="E172" s="23"/>
      <c r="F172" s="23"/>
      <c r="G172" s="23"/>
      <c r="H172" s="23"/>
      <c r="I172" s="23"/>
      <c r="J172" s="23"/>
      <c r="K172" s="23"/>
      <c r="L172" s="23"/>
      <c r="M172" s="23"/>
      <c r="N172" s="23"/>
      <c r="O172" s="23"/>
      <c r="P172" s="23"/>
      <c r="Q172" s="23"/>
      <c r="R172" s="23"/>
      <c r="S172" s="23"/>
      <c r="T172" s="23"/>
      <c r="U172" s="23"/>
      <c r="V172" s="23"/>
    </row>
    <row r="173" spans="1:22">
      <c r="A173" s="167"/>
      <c r="B173" s="167"/>
      <c r="C173" s="167"/>
      <c r="D173" s="23"/>
      <c r="E173" s="23"/>
      <c r="F173" s="23"/>
      <c r="G173" s="23"/>
      <c r="H173" s="23"/>
      <c r="I173" s="23"/>
      <c r="J173" s="23"/>
      <c r="K173" s="23"/>
      <c r="L173" s="23"/>
      <c r="M173" s="23"/>
      <c r="N173" s="23"/>
      <c r="O173" s="23"/>
      <c r="P173" s="23"/>
      <c r="Q173" s="23"/>
      <c r="R173" s="23"/>
      <c r="S173" s="23"/>
      <c r="T173" s="23"/>
      <c r="U173" s="23"/>
      <c r="V173" s="23"/>
    </row>
    <row r="174" spans="1:22">
      <c r="A174" s="167"/>
      <c r="B174" s="167"/>
      <c r="C174" s="167"/>
      <c r="D174" s="23"/>
      <c r="E174" s="23"/>
      <c r="F174" s="23"/>
      <c r="G174" s="23"/>
      <c r="H174" s="23"/>
      <c r="I174" s="23"/>
      <c r="J174" s="23"/>
      <c r="K174" s="23"/>
      <c r="L174" s="23"/>
      <c r="M174" s="23"/>
      <c r="N174" s="23"/>
      <c r="O174" s="23"/>
      <c r="P174" s="23"/>
      <c r="Q174" s="23"/>
      <c r="R174" s="23"/>
      <c r="S174" s="23"/>
      <c r="T174" s="23"/>
      <c r="U174" s="23"/>
      <c r="V174" s="23"/>
    </row>
    <row r="175" spans="1:22">
      <c r="A175" s="167"/>
      <c r="B175" s="167"/>
      <c r="C175" s="167"/>
      <c r="D175" s="23"/>
      <c r="E175" s="23"/>
      <c r="F175" s="23"/>
      <c r="G175" s="23"/>
      <c r="H175" s="23"/>
      <c r="I175" s="23"/>
      <c r="J175" s="23"/>
      <c r="K175" s="23"/>
      <c r="L175" s="23"/>
      <c r="M175" s="23"/>
      <c r="N175" s="23"/>
      <c r="O175" s="23"/>
      <c r="P175" s="23"/>
      <c r="Q175" s="23"/>
      <c r="R175" s="23"/>
      <c r="S175" s="23"/>
      <c r="T175" s="23"/>
      <c r="U175" s="23"/>
      <c r="V175" s="23"/>
    </row>
    <row r="176" spans="1:22">
      <c r="A176" s="167"/>
      <c r="B176" s="167"/>
      <c r="C176" s="167"/>
      <c r="D176" s="23"/>
      <c r="E176" s="23"/>
      <c r="F176" s="23"/>
      <c r="G176" s="23"/>
      <c r="H176" s="23"/>
      <c r="I176" s="23"/>
      <c r="J176" s="23"/>
      <c r="K176" s="23"/>
      <c r="L176" s="23"/>
      <c r="M176" s="23"/>
      <c r="N176" s="23"/>
      <c r="O176" s="23"/>
      <c r="P176" s="23"/>
      <c r="Q176" s="23"/>
      <c r="R176" s="23"/>
      <c r="S176" s="23"/>
      <c r="T176" s="23"/>
      <c r="U176" s="23"/>
      <c r="V176" s="23"/>
    </row>
    <row r="177" spans="1:22">
      <c r="A177" s="167"/>
      <c r="B177" s="167"/>
      <c r="C177" s="167"/>
      <c r="D177" s="23"/>
      <c r="E177" s="23"/>
      <c r="F177" s="23"/>
      <c r="G177" s="23"/>
      <c r="H177" s="23"/>
      <c r="I177" s="23"/>
      <c r="J177" s="23"/>
      <c r="K177" s="23"/>
      <c r="L177" s="23"/>
      <c r="M177" s="23"/>
      <c r="N177" s="23"/>
      <c r="O177" s="23"/>
      <c r="P177" s="23"/>
      <c r="Q177" s="23"/>
      <c r="R177" s="23"/>
      <c r="S177" s="23"/>
      <c r="T177" s="23"/>
      <c r="U177" s="23"/>
      <c r="V177" s="23"/>
    </row>
    <row r="178" spans="1:22">
      <c r="A178" s="167"/>
      <c r="B178" s="167"/>
      <c r="C178" s="167"/>
      <c r="D178" s="23"/>
      <c r="E178" s="23"/>
      <c r="F178" s="23"/>
      <c r="G178" s="23"/>
      <c r="H178" s="23"/>
      <c r="I178" s="23"/>
      <c r="J178" s="23"/>
      <c r="K178" s="23"/>
      <c r="L178" s="23"/>
      <c r="M178" s="23"/>
      <c r="N178" s="23"/>
      <c r="O178" s="23"/>
      <c r="P178" s="23"/>
      <c r="Q178" s="23"/>
      <c r="R178" s="23"/>
      <c r="S178" s="23"/>
      <c r="T178" s="23"/>
      <c r="U178" s="23"/>
      <c r="V178" s="23"/>
    </row>
    <row r="179" spans="1:22">
      <c r="A179" s="167"/>
      <c r="B179" s="167"/>
      <c r="C179" s="167"/>
      <c r="D179" s="23"/>
      <c r="E179" s="23"/>
      <c r="F179" s="23"/>
      <c r="G179" s="23"/>
      <c r="H179" s="23"/>
      <c r="I179" s="23"/>
      <c r="J179" s="23"/>
      <c r="K179" s="23"/>
      <c r="L179" s="23"/>
      <c r="M179" s="23"/>
      <c r="N179" s="23"/>
      <c r="O179" s="23"/>
      <c r="P179" s="23"/>
      <c r="Q179" s="23"/>
      <c r="R179" s="23"/>
      <c r="S179" s="23"/>
      <c r="T179" s="23"/>
      <c r="U179" s="23"/>
      <c r="V179" s="23"/>
    </row>
    <row r="180" spans="1:22">
      <c r="A180" s="167"/>
      <c r="B180" s="167"/>
      <c r="C180" s="167"/>
      <c r="D180" s="23"/>
      <c r="E180" s="23"/>
      <c r="F180" s="23"/>
      <c r="G180" s="23"/>
      <c r="H180" s="23"/>
      <c r="I180" s="23"/>
      <c r="J180" s="23"/>
      <c r="K180" s="23"/>
      <c r="L180" s="23"/>
      <c r="M180" s="23"/>
      <c r="N180" s="23"/>
      <c r="O180" s="23"/>
      <c r="P180" s="23"/>
      <c r="Q180" s="23"/>
      <c r="R180" s="23"/>
      <c r="S180" s="23"/>
      <c r="T180" s="23"/>
      <c r="U180" s="23"/>
      <c r="V180" s="23"/>
    </row>
    <row r="181" spans="1:22">
      <c r="A181" s="167"/>
      <c r="B181" s="167"/>
      <c r="C181" s="167"/>
      <c r="D181" s="23"/>
      <c r="E181" s="23"/>
      <c r="F181" s="23"/>
      <c r="G181" s="23"/>
      <c r="H181" s="23"/>
      <c r="I181" s="23"/>
      <c r="J181" s="23"/>
      <c r="K181" s="23"/>
      <c r="L181" s="23"/>
      <c r="M181" s="23"/>
      <c r="N181" s="23"/>
      <c r="O181" s="23"/>
      <c r="P181" s="23"/>
      <c r="Q181" s="23"/>
      <c r="R181" s="23"/>
      <c r="S181" s="23"/>
      <c r="T181" s="23"/>
      <c r="U181" s="23"/>
      <c r="V181" s="23"/>
    </row>
    <row r="182" spans="1:22">
      <c r="A182" s="167"/>
      <c r="B182" s="167"/>
      <c r="C182" s="167"/>
      <c r="D182" s="23"/>
      <c r="E182" s="23"/>
      <c r="F182" s="23"/>
      <c r="G182" s="23"/>
      <c r="H182" s="23"/>
      <c r="I182" s="23"/>
      <c r="J182" s="23"/>
      <c r="K182" s="23"/>
      <c r="L182" s="23"/>
      <c r="M182" s="23"/>
      <c r="N182" s="23"/>
      <c r="O182" s="23"/>
      <c r="P182" s="23"/>
      <c r="Q182" s="23"/>
      <c r="R182" s="23"/>
      <c r="S182" s="23"/>
      <c r="T182" s="23"/>
      <c r="U182" s="23"/>
      <c r="V182" s="23"/>
    </row>
    <row r="183" spans="1:22">
      <c r="A183" s="167"/>
      <c r="B183" s="167"/>
      <c r="C183" s="167"/>
      <c r="D183" s="23"/>
      <c r="E183" s="23"/>
      <c r="F183" s="23"/>
      <c r="G183" s="23"/>
      <c r="H183" s="23"/>
      <c r="I183" s="23"/>
      <c r="J183" s="23"/>
      <c r="K183" s="23"/>
      <c r="L183" s="23"/>
      <c r="M183" s="23"/>
      <c r="N183" s="23"/>
      <c r="O183" s="23"/>
      <c r="P183" s="23"/>
      <c r="Q183" s="23"/>
      <c r="R183" s="23"/>
      <c r="S183" s="23"/>
      <c r="T183" s="23"/>
      <c r="U183" s="23"/>
      <c r="V183" s="23"/>
    </row>
    <row r="184" spans="1:22">
      <c r="A184" s="167"/>
      <c r="B184" s="167"/>
      <c r="C184" s="167"/>
      <c r="D184" s="23"/>
      <c r="E184" s="23"/>
      <c r="F184" s="23"/>
      <c r="G184" s="23"/>
      <c r="H184" s="23"/>
      <c r="I184" s="23"/>
      <c r="J184" s="23"/>
      <c r="K184" s="23"/>
      <c r="L184" s="23"/>
      <c r="M184" s="23"/>
      <c r="N184" s="23"/>
      <c r="O184" s="23"/>
      <c r="P184" s="23"/>
      <c r="Q184" s="23"/>
      <c r="R184" s="23"/>
      <c r="S184" s="23"/>
      <c r="T184" s="23"/>
      <c r="U184" s="23"/>
      <c r="V184" s="23"/>
    </row>
    <row r="185" spans="1:22">
      <c r="A185" s="167"/>
      <c r="B185" s="167"/>
      <c r="C185" s="167"/>
      <c r="D185" s="23"/>
      <c r="E185" s="23"/>
      <c r="F185" s="23"/>
      <c r="G185" s="23"/>
      <c r="H185" s="23"/>
      <c r="I185" s="23"/>
      <c r="J185" s="23"/>
      <c r="K185" s="23"/>
      <c r="L185" s="23"/>
      <c r="M185" s="23"/>
      <c r="N185" s="23"/>
      <c r="O185" s="23"/>
      <c r="P185" s="23"/>
      <c r="Q185" s="23"/>
      <c r="R185" s="23"/>
      <c r="S185" s="23"/>
      <c r="T185" s="23"/>
      <c r="U185" s="23"/>
      <c r="V185" s="23"/>
    </row>
    <row r="186" spans="1:22">
      <c r="A186" s="167"/>
      <c r="B186" s="167"/>
      <c r="C186" s="167"/>
      <c r="D186" s="23"/>
      <c r="E186" s="23"/>
      <c r="F186" s="23"/>
      <c r="G186" s="23"/>
      <c r="H186" s="23"/>
      <c r="I186" s="23"/>
      <c r="J186" s="23"/>
      <c r="K186" s="23"/>
      <c r="L186" s="23"/>
      <c r="M186" s="23"/>
      <c r="N186" s="23"/>
      <c r="O186" s="23"/>
      <c r="P186" s="23"/>
      <c r="Q186" s="23"/>
      <c r="R186" s="23"/>
      <c r="S186" s="23"/>
      <c r="T186" s="23"/>
      <c r="U186" s="23"/>
      <c r="V186" s="23"/>
    </row>
    <row r="187" spans="1:22">
      <c r="A187" s="167"/>
      <c r="B187" s="167"/>
      <c r="C187" s="167"/>
      <c r="D187" s="23"/>
      <c r="E187" s="23"/>
      <c r="F187" s="23"/>
      <c r="G187" s="23"/>
      <c r="H187" s="23"/>
      <c r="I187" s="23"/>
      <c r="J187" s="23"/>
      <c r="K187" s="23"/>
      <c r="L187" s="23"/>
      <c r="M187" s="23"/>
      <c r="N187" s="23"/>
      <c r="O187" s="23"/>
      <c r="P187" s="23"/>
      <c r="Q187" s="23"/>
      <c r="R187" s="23"/>
      <c r="S187" s="23"/>
      <c r="T187" s="23"/>
      <c r="U187" s="23"/>
      <c r="V187" s="23"/>
    </row>
    <row r="188" spans="1:22">
      <c r="A188" s="167"/>
      <c r="B188" s="167"/>
      <c r="C188" s="167"/>
      <c r="D188" s="23"/>
      <c r="E188" s="23"/>
      <c r="F188" s="23"/>
      <c r="G188" s="23"/>
      <c r="H188" s="23"/>
      <c r="I188" s="23"/>
      <c r="J188" s="23"/>
      <c r="K188" s="23"/>
      <c r="L188" s="23"/>
      <c r="M188" s="23"/>
      <c r="N188" s="23"/>
      <c r="O188" s="23"/>
      <c r="P188" s="23"/>
      <c r="Q188" s="23"/>
      <c r="R188" s="23"/>
      <c r="S188" s="23"/>
      <c r="T188" s="23"/>
      <c r="U188" s="23"/>
      <c r="V188" s="23"/>
    </row>
    <row r="189" spans="1:22">
      <c r="A189" s="167"/>
      <c r="B189" s="167"/>
      <c r="C189" s="167"/>
      <c r="D189" s="23"/>
      <c r="E189" s="23"/>
      <c r="F189" s="23"/>
      <c r="G189" s="23"/>
      <c r="H189" s="23"/>
      <c r="I189" s="23"/>
      <c r="J189" s="23"/>
      <c r="K189" s="23"/>
      <c r="L189" s="23"/>
      <c r="M189" s="23"/>
      <c r="N189" s="23"/>
      <c r="O189" s="23"/>
      <c r="P189" s="23"/>
      <c r="Q189" s="23"/>
      <c r="R189" s="23"/>
      <c r="S189" s="23"/>
      <c r="T189" s="23"/>
      <c r="U189" s="23"/>
      <c r="V189" s="23"/>
    </row>
    <row r="190" spans="1:22">
      <c r="A190" s="167"/>
      <c r="B190" s="167"/>
      <c r="C190" s="167"/>
      <c r="D190" s="23"/>
      <c r="E190" s="23"/>
      <c r="F190" s="23"/>
      <c r="G190" s="23"/>
      <c r="H190" s="23"/>
      <c r="I190" s="23"/>
      <c r="J190" s="23"/>
      <c r="K190" s="23"/>
      <c r="L190" s="23"/>
      <c r="M190" s="23"/>
      <c r="N190" s="23"/>
      <c r="O190" s="23"/>
      <c r="P190" s="23"/>
      <c r="Q190" s="23"/>
      <c r="R190" s="23"/>
      <c r="S190" s="23"/>
      <c r="T190" s="23"/>
      <c r="U190" s="23"/>
      <c r="V190" s="23"/>
    </row>
    <row r="191" spans="1:22">
      <c r="A191" s="167"/>
      <c r="B191" s="167"/>
      <c r="C191" s="167"/>
      <c r="D191" s="23"/>
      <c r="E191" s="23"/>
      <c r="F191" s="23"/>
      <c r="G191" s="23"/>
      <c r="H191" s="23"/>
      <c r="I191" s="23"/>
      <c r="J191" s="23"/>
      <c r="K191" s="23"/>
      <c r="L191" s="23"/>
      <c r="M191" s="23"/>
      <c r="N191" s="23"/>
      <c r="O191" s="23"/>
      <c r="P191" s="23"/>
      <c r="Q191" s="23"/>
      <c r="R191" s="23"/>
      <c r="S191" s="23"/>
      <c r="T191" s="23"/>
      <c r="U191" s="23"/>
      <c r="V191" s="23"/>
    </row>
    <row r="192" spans="1:22">
      <c r="A192" s="167"/>
      <c r="B192" s="167"/>
      <c r="C192" s="167"/>
      <c r="D192" s="23"/>
      <c r="E192" s="23"/>
      <c r="F192" s="23"/>
      <c r="G192" s="23"/>
      <c r="H192" s="23"/>
      <c r="I192" s="23"/>
      <c r="J192" s="23"/>
      <c r="K192" s="23"/>
      <c r="L192" s="23"/>
      <c r="M192" s="23"/>
      <c r="N192" s="23"/>
      <c r="O192" s="23"/>
      <c r="P192" s="23"/>
      <c r="Q192" s="23"/>
      <c r="R192" s="23"/>
      <c r="S192" s="23"/>
      <c r="T192" s="23"/>
      <c r="U192" s="23"/>
      <c r="V192" s="23"/>
    </row>
    <row r="193" spans="1:22">
      <c r="A193" s="167"/>
      <c r="B193" s="167"/>
      <c r="C193" s="167"/>
      <c r="D193" s="23"/>
      <c r="E193" s="23"/>
      <c r="F193" s="23"/>
      <c r="G193" s="23"/>
      <c r="H193" s="23"/>
      <c r="I193" s="23"/>
      <c r="J193" s="23"/>
      <c r="K193" s="23"/>
      <c r="L193" s="23"/>
      <c r="M193" s="23"/>
      <c r="N193" s="23"/>
      <c r="O193" s="23"/>
      <c r="P193" s="23"/>
      <c r="Q193" s="23"/>
      <c r="R193" s="23"/>
      <c r="S193" s="23"/>
      <c r="T193" s="23"/>
      <c r="U193" s="23"/>
      <c r="V193" s="23"/>
    </row>
    <row r="194" spans="1:22">
      <c r="A194" s="167"/>
      <c r="B194" s="167"/>
      <c r="C194" s="167"/>
      <c r="D194" s="23"/>
      <c r="E194" s="23"/>
      <c r="F194" s="23"/>
      <c r="G194" s="23"/>
      <c r="H194" s="23"/>
      <c r="I194" s="23"/>
      <c r="J194" s="23"/>
      <c r="K194" s="23"/>
      <c r="L194" s="23"/>
      <c r="M194" s="23"/>
      <c r="N194" s="23"/>
      <c r="O194" s="23"/>
      <c r="P194" s="23"/>
      <c r="Q194" s="23"/>
      <c r="R194" s="23"/>
      <c r="S194" s="23"/>
      <c r="T194" s="23"/>
      <c r="U194" s="23"/>
      <c r="V194" s="23"/>
    </row>
    <row r="195" spans="1:22">
      <c r="A195" s="167"/>
      <c r="B195" s="167"/>
      <c r="C195" s="167"/>
      <c r="D195" s="23"/>
      <c r="E195" s="23"/>
      <c r="F195" s="23"/>
      <c r="G195" s="23"/>
      <c r="H195" s="23"/>
      <c r="I195" s="23"/>
      <c r="J195" s="23"/>
      <c r="K195" s="23"/>
      <c r="L195" s="23"/>
      <c r="M195" s="23"/>
      <c r="N195" s="23"/>
      <c r="O195" s="23"/>
      <c r="P195" s="23"/>
      <c r="Q195" s="23"/>
      <c r="R195" s="23"/>
      <c r="S195" s="23"/>
      <c r="T195" s="23"/>
      <c r="U195" s="23"/>
      <c r="V195" s="23"/>
    </row>
    <row r="196" spans="1:22">
      <c r="A196" s="167"/>
      <c r="B196" s="167"/>
      <c r="C196" s="167"/>
      <c r="D196" s="23"/>
      <c r="E196" s="23"/>
      <c r="F196" s="23"/>
      <c r="G196" s="23"/>
      <c r="H196" s="23"/>
      <c r="I196" s="23"/>
      <c r="J196" s="23"/>
      <c r="K196" s="23"/>
      <c r="L196" s="23"/>
      <c r="M196" s="23"/>
      <c r="N196" s="23"/>
      <c r="O196" s="23"/>
      <c r="P196" s="23"/>
      <c r="Q196" s="23"/>
      <c r="R196" s="23"/>
      <c r="S196" s="23"/>
      <c r="T196" s="23"/>
      <c r="U196" s="23"/>
      <c r="V196" s="23"/>
    </row>
    <row r="197" spans="1:22">
      <c r="A197" s="167"/>
      <c r="B197" s="167"/>
      <c r="C197" s="167"/>
      <c r="D197" s="23"/>
      <c r="E197" s="23"/>
      <c r="F197" s="23"/>
      <c r="G197" s="23"/>
      <c r="H197" s="23"/>
      <c r="I197" s="23"/>
      <c r="J197" s="23"/>
      <c r="K197" s="23"/>
      <c r="L197" s="23"/>
      <c r="M197" s="23"/>
      <c r="N197" s="23"/>
      <c r="O197" s="23"/>
      <c r="P197" s="23"/>
      <c r="Q197" s="23"/>
      <c r="R197" s="23"/>
      <c r="S197" s="23"/>
      <c r="T197" s="23"/>
      <c r="U197" s="23"/>
      <c r="V197" s="23"/>
    </row>
    <row r="198" spans="1:22">
      <c r="A198" s="167"/>
      <c r="B198" s="167"/>
      <c r="C198" s="167"/>
      <c r="D198" s="23"/>
      <c r="E198" s="23"/>
      <c r="F198" s="23"/>
      <c r="G198" s="23"/>
      <c r="H198" s="23"/>
      <c r="I198" s="23"/>
      <c r="J198" s="23"/>
      <c r="K198" s="23"/>
      <c r="L198" s="23"/>
      <c r="M198" s="23"/>
      <c r="N198" s="23"/>
      <c r="O198" s="23"/>
      <c r="P198" s="23"/>
      <c r="Q198" s="23"/>
      <c r="R198" s="23"/>
      <c r="S198" s="23"/>
      <c r="T198" s="23"/>
      <c r="U198" s="23"/>
      <c r="V198" s="23"/>
    </row>
    <row r="199" spans="1:22">
      <c r="A199" s="167"/>
      <c r="B199" s="167"/>
      <c r="C199" s="167"/>
      <c r="D199" s="23"/>
      <c r="E199" s="23"/>
      <c r="F199" s="23"/>
      <c r="G199" s="23"/>
      <c r="H199" s="23"/>
      <c r="I199" s="23"/>
      <c r="J199" s="23"/>
      <c r="K199" s="23"/>
      <c r="L199" s="23"/>
      <c r="M199" s="23"/>
      <c r="N199" s="23"/>
      <c r="O199" s="23"/>
      <c r="P199" s="23"/>
      <c r="Q199" s="23"/>
      <c r="R199" s="23"/>
      <c r="S199" s="23"/>
      <c r="T199" s="23"/>
      <c r="U199" s="23"/>
      <c r="V199" s="23"/>
    </row>
    <row r="200" spans="1:22">
      <c r="A200" s="167"/>
      <c r="B200" s="167"/>
      <c r="C200" s="167"/>
      <c r="D200" s="23"/>
      <c r="E200" s="23"/>
      <c r="F200" s="23"/>
      <c r="G200" s="23"/>
      <c r="H200" s="23"/>
      <c r="I200" s="23"/>
      <c r="J200" s="23"/>
      <c r="K200" s="23"/>
      <c r="L200" s="23"/>
      <c r="M200" s="23"/>
      <c r="N200" s="23"/>
      <c r="O200" s="23"/>
      <c r="P200" s="23"/>
      <c r="Q200" s="23"/>
      <c r="R200" s="23"/>
      <c r="S200" s="23"/>
      <c r="T200" s="23"/>
      <c r="U200" s="23"/>
      <c r="V200" s="23"/>
    </row>
    <row r="201" spans="1:22">
      <c r="A201" s="167"/>
      <c r="B201" s="167"/>
      <c r="C201" s="167"/>
      <c r="D201" s="23"/>
      <c r="E201" s="23"/>
      <c r="F201" s="23"/>
      <c r="G201" s="23"/>
      <c r="H201" s="23"/>
      <c r="I201" s="23"/>
      <c r="J201" s="23"/>
      <c r="K201" s="23"/>
      <c r="L201" s="23"/>
      <c r="M201" s="23"/>
      <c r="N201" s="23"/>
      <c r="O201" s="23"/>
      <c r="P201" s="23"/>
      <c r="Q201" s="23"/>
      <c r="R201" s="23"/>
      <c r="S201" s="23"/>
      <c r="T201" s="23"/>
      <c r="U201" s="23"/>
      <c r="V201" s="23"/>
    </row>
    <row r="202" spans="1:22">
      <c r="A202" s="167"/>
      <c r="B202" s="167"/>
      <c r="C202" s="167"/>
      <c r="D202" s="23"/>
      <c r="E202" s="23"/>
      <c r="F202" s="23"/>
      <c r="G202" s="23"/>
      <c r="H202" s="23"/>
      <c r="I202" s="23"/>
      <c r="J202" s="23"/>
      <c r="K202" s="23"/>
      <c r="L202" s="23"/>
      <c r="M202" s="23"/>
      <c r="N202" s="23"/>
      <c r="O202" s="23"/>
      <c r="P202" s="23"/>
      <c r="Q202" s="23"/>
      <c r="R202" s="23"/>
      <c r="S202" s="23"/>
      <c r="T202" s="23"/>
      <c r="U202" s="23"/>
      <c r="V202" s="23"/>
    </row>
    <row r="203" spans="1:22">
      <c r="A203" s="167"/>
      <c r="B203" s="167"/>
      <c r="C203" s="167"/>
      <c r="D203" s="23"/>
      <c r="E203" s="23"/>
      <c r="F203" s="23"/>
      <c r="G203" s="23"/>
      <c r="H203" s="23"/>
      <c r="I203" s="23"/>
      <c r="J203" s="23"/>
      <c r="K203" s="23"/>
      <c r="L203" s="23"/>
      <c r="M203" s="23"/>
      <c r="N203" s="23"/>
      <c r="O203" s="23"/>
      <c r="P203" s="23"/>
      <c r="Q203" s="23"/>
      <c r="R203" s="23"/>
      <c r="S203" s="23"/>
      <c r="T203" s="23"/>
      <c r="U203" s="23"/>
      <c r="V203" s="23"/>
    </row>
    <row r="204" spans="1:22">
      <c r="A204" s="167"/>
      <c r="B204" s="167"/>
      <c r="C204" s="167"/>
      <c r="D204" s="23"/>
      <c r="E204" s="23"/>
      <c r="F204" s="23"/>
      <c r="G204" s="23"/>
      <c r="H204" s="23"/>
      <c r="I204" s="23"/>
      <c r="J204" s="23"/>
      <c r="K204" s="23"/>
      <c r="L204" s="23"/>
      <c r="M204" s="23"/>
      <c r="N204" s="23"/>
      <c r="O204" s="23"/>
      <c r="P204" s="23"/>
      <c r="Q204" s="23"/>
      <c r="R204" s="23"/>
      <c r="S204" s="23"/>
      <c r="T204" s="23"/>
      <c r="U204" s="23"/>
      <c r="V204" s="23"/>
    </row>
    <row r="205" spans="1:22">
      <c r="A205" s="167"/>
      <c r="B205" s="167"/>
      <c r="C205" s="167"/>
      <c r="D205" s="23"/>
      <c r="E205" s="23"/>
      <c r="F205" s="23"/>
      <c r="G205" s="23"/>
      <c r="H205" s="23"/>
      <c r="I205" s="23"/>
      <c r="J205" s="23"/>
      <c r="K205" s="23"/>
      <c r="L205" s="23"/>
      <c r="M205" s="23"/>
      <c r="N205" s="23"/>
      <c r="O205" s="23"/>
      <c r="P205" s="23"/>
      <c r="Q205" s="23"/>
      <c r="R205" s="23"/>
      <c r="S205" s="23"/>
      <c r="T205" s="23"/>
      <c r="U205" s="23"/>
      <c r="V205" s="23"/>
    </row>
    <row r="206" spans="1:22">
      <c r="A206" s="167"/>
      <c r="B206" s="167"/>
      <c r="C206" s="167"/>
      <c r="D206" s="23"/>
      <c r="E206" s="23"/>
      <c r="F206" s="23"/>
      <c r="G206" s="23"/>
      <c r="H206" s="23"/>
      <c r="I206" s="23"/>
      <c r="J206" s="23"/>
      <c r="K206" s="23"/>
      <c r="L206" s="23"/>
      <c r="M206" s="23"/>
      <c r="N206" s="23"/>
      <c r="O206" s="23"/>
      <c r="P206" s="23"/>
      <c r="Q206" s="23"/>
      <c r="R206" s="23"/>
      <c r="S206" s="23"/>
      <c r="T206" s="23"/>
      <c r="U206" s="23"/>
      <c r="V206" s="23"/>
    </row>
    <row r="207" spans="1:22">
      <c r="A207" s="167"/>
      <c r="B207" s="167"/>
      <c r="C207" s="167"/>
      <c r="D207" s="23"/>
      <c r="E207" s="23"/>
      <c r="F207" s="23"/>
      <c r="G207" s="23"/>
      <c r="H207" s="23"/>
      <c r="I207" s="23"/>
      <c r="J207" s="23"/>
      <c r="K207" s="23"/>
      <c r="L207" s="23"/>
      <c r="M207" s="23"/>
      <c r="N207" s="23"/>
      <c r="O207" s="23"/>
      <c r="P207" s="23"/>
      <c r="Q207" s="23"/>
      <c r="R207" s="23"/>
      <c r="S207" s="23"/>
      <c r="T207" s="23"/>
      <c r="U207" s="23"/>
      <c r="V207" s="23"/>
    </row>
    <row r="208" spans="1:22">
      <c r="A208" s="167"/>
      <c r="B208" s="167"/>
      <c r="C208" s="167"/>
      <c r="D208" s="23"/>
      <c r="E208" s="23"/>
      <c r="F208" s="23"/>
      <c r="G208" s="23"/>
      <c r="H208" s="23"/>
      <c r="I208" s="23"/>
      <c r="J208" s="23"/>
      <c r="K208" s="23"/>
      <c r="L208" s="23"/>
      <c r="M208" s="23"/>
      <c r="N208" s="23"/>
      <c r="O208" s="23"/>
      <c r="P208" s="23"/>
      <c r="Q208" s="23"/>
      <c r="R208" s="23"/>
      <c r="S208" s="23"/>
      <c r="T208" s="23"/>
      <c r="U208" s="23"/>
      <c r="V208" s="23"/>
    </row>
    <row r="209" spans="1:22">
      <c r="A209" s="167"/>
      <c r="B209" s="167"/>
      <c r="C209" s="167"/>
      <c r="D209" s="23"/>
      <c r="E209" s="23"/>
      <c r="F209" s="23"/>
      <c r="G209" s="23"/>
      <c r="H209" s="23"/>
      <c r="I209" s="23"/>
      <c r="J209" s="23"/>
      <c r="K209" s="23"/>
      <c r="L209" s="23"/>
      <c r="M209" s="23"/>
      <c r="N209" s="23"/>
      <c r="O209" s="23"/>
      <c r="P209" s="23"/>
      <c r="Q209" s="23"/>
      <c r="R209" s="23"/>
      <c r="S209" s="23"/>
      <c r="T209" s="23"/>
      <c r="U209" s="23"/>
      <c r="V209" s="23"/>
    </row>
    <row r="210" spans="1:22">
      <c r="A210" s="167"/>
      <c r="B210" s="167"/>
      <c r="C210" s="167"/>
      <c r="D210" s="23"/>
      <c r="E210" s="23"/>
      <c r="F210" s="23"/>
      <c r="G210" s="23"/>
      <c r="H210" s="23"/>
      <c r="I210" s="23"/>
      <c r="J210" s="23"/>
      <c r="K210" s="23"/>
      <c r="L210" s="23"/>
      <c r="M210" s="23"/>
      <c r="N210" s="23"/>
      <c r="O210" s="23"/>
      <c r="P210" s="23"/>
      <c r="Q210" s="23"/>
      <c r="R210" s="23"/>
      <c r="S210" s="23"/>
      <c r="T210" s="23"/>
      <c r="U210" s="23"/>
      <c r="V210" s="23"/>
    </row>
    <row r="211" spans="1:22">
      <c r="A211" s="167"/>
      <c r="B211" s="167"/>
      <c r="C211" s="167"/>
      <c r="D211" s="23"/>
      <c r="E211" s="23"/>
      <c r="F211" s="23"/>
      <c r="G211" s="23"/>
      <c r="H211" s="23"/>
      <c r="I211" s="23"/>
      <c r="J211" s="23"/>
      <c r="K211" s="23"/>
      <c r="L211" s="23"/>
      <c r="M211" s="23"/>
      <c r="N211" s="23"/>
      <c r="O211" s="23"/>
      <c r="P211" s="23"/>
      <c r="Q211" s="23"/>
      <c r="R211" s="23"/>
      <c r="S211" s="23"/>
      <c r="T211" s="23"/>
      <c r="U211" s="23"/>
      <c r="V211" s="23"/>
    </row>
    <row r="212" spans="1:22">
      <c r="A212" s="167"/>
      <c r="B212" s="167"/>
      <c r="C212" s="167"/>
      <c r="D212" s="23"/>
      <c r="E212" s="23"/>
      <c r="F212" s="23"/>
      <c r="G212" s="23"/>
      <c r="H212" s="23"/>
      <c r="I212" s="23"/>
      <c r="J212" s="23"/>
      <c r="K212" s="23"/>
      <c r="L212" s="23"/>
      <c r="M212" s="23"/>
      <c r="N212" s="23"/>
      <c r="O212" s="23"/>
      <c r="P212" s="23"/>
      <c r="Q212" s="23"/>
      <c r="R212" s="23"/>
      <c r="S212" s="23"/>
      <c r="T212" s="23"/>
      <c r="U212" s="23"/>
      <c r="V212" s="23"/>
    </row>
    <row r="213" spans="1:22">
      <c r="A213" s="167"/>
      <c r="B213" s="167"/>
      <c r="C213" s="167"/>
      <c r="D213" s="23"/>
      <c r="E213" s="23"/>
      <c r="F213" s="23"/>
      <c r="G213" s="23"/>
      <c r="H213" s="23"/>
      <c r="I213" s="23"/>
      <c r="J213" s="23"/>
      <c r="K213" s="23"/>
      <c r="L213" s="23"/>
      <c r="M213" s="23"/>
      <c r="N213" s="23"/>
      <c r="O213" s="23"/>
      <c r="P213" s="23"/>
      <c r="Q213" s="23"/>
      <c r="R213" s="23"/>
      <c r="S213" s="23"/>
      <c r="T213" s="23"/>
      <c r="U213" s="23"/>
      <c r="V213" s="23"/>
    </row>
    <row r="214" spans="1:22">
      <c r="A214" s="167"/>
      <c r="B214" s="167"/>
      <c r="C214" s="167"/>
      <c r="D214" s="23"/>
      <c r="E214" s="23"/>
      <c r="F214" s="23"/>
      <c r="G214" s="23"/>
      <c r="H214" s="23"/>
      <c r="I214" s="23"/>
      <c r="J214" s="23"/>
      <c r="K214" s="23"/>
      <c r="L214" s="23"/>
      <c r="M214" s="23"/>
      <c r="N214" s="23"/>
      <c r="O214" s="23"/>
      <c r="P214" s="23"/>
      <c r="Q214" s="23"/>
      <c r="R214" s="23"/>
      <c r="S214" s="23"/>
      <c r="T214" s="23"/>
      <c r="U214" s="23"/>
      <c r="V214" s="23"/>
    </row>
    <row r="215" spans="1:22">
      <c r="A215" s="167"/>
      <c r="B215" s="167"/>
      <c r="C215" s="167"/>
      <c r="D215" s="23"/>
      <c r="E215" s="23"/>
      <c r="F215" s="23"/>
      <c r="G215" s="23"/>
      <c r="H215" s="23"/>
      <c r="I215" s="23"/>
      <c r="J215" s="23"/>
      <c r="K215" s="23"/>
      <c r="L215" s="23"/>
      <c r="M215" s="23"/>
      <c r="N215" s="23"/>
      <c r="O215" s="23"/>
      <c r="P215" s="23"/>
      <c r="Q215" s="23"/>
      <c r="R215" s="23"/>
      <c r="S215" s="23"/>
      <c r="T215" s="23"/>
      <c r="U215" s="23"/>
      <c r="V215" s="23"/>
    </row>
    <row r="216" spans="1:22">
      <c r="A216" s="167"/>
      <c r="B216" s="167"/>
      <c r="C216" s="167"/>
      <c r="D216" s="23"/>
      <c r="E216" s="23"/>
      <c r="F216" s="23"/>
      <c r="G216" s="23"/>
      <c r="H216" s="23"/>
      <c r="I216" s="23"/>
      <c r="J216" s="23"/>
      <c r="K216" s="23"/>
      <c r="L216" s="23"/>
      <c r="M216" s="23"/>
      <c r="N216" s="23"/>
      <c r="O216" s="23"/>
      <c r="P216" s="23"/>
      <c r="Q216" s="23"/>
      <c r="R216" s="23"/>
      <c r="S216" s="23"/>
      <c r="T216" s="23"/>
      <c r="U216" s="23"/>
      <c r="V216" s="23"/>
    </row>
    <row r="217" spans="1:22">
      <c r="A217" s="167"/>
      <c r="B217" s="167"/>
      <c r="C217" s="167"/>
      <c r="D217" s="23"/>
      <c r="E217" s="23"/>
      <c r="F217" s="23"/>
      <c r="G217" s="23"/>
      <c r="H217" s="23"/>
      <c r="I217" s="23"/>
      <c r="J217" s="23"/>
      <c r="K217" s="23"/>
      <c r="L217" s="23"/>
      <c r="M217" s="23"/>
      <c r="N217" s="23"/>
      <c r="O217" s="23"/>
      <c r="P217" s="23"/>
      <c r="Q217" s="23"/>
      <c r="R217" s="23"/>
      <c r="S217" s="23"/>
      <c r="T217" s="23"/>
      <c r="U217" s="23"/>
      <c r="V217" s="23"/>
    </row>
    <row r="218" spans="1:22">
      <c r="A218" s="167"/>
      <c r="B218" s="167"/>
      <c r="C218" s="167"/>
      <c r="D218" s="23"/>
      <c r="E218" s="23"/>
      <c r="F218" s="23"/>
      <c r="G218" s="23"/>
      <c r="H218" s="23"/>
      <c r="I218" s="23"/>
      <c r="J218" s="23"/>
      <c r="K218" s="23"/>
      <c r="L218" s="23"/>
      <c r="M218" s="23"/>
      <c r="N218" s="23"/>
      <c r="O218" s="23"/>
      <c r="P218" s="23"/>
      <c r="Q218" s="23"/>
      <c r="R218" s="23"/>
      <c r="S218" s="23"/>
      <c r="T218" s="23"/>
      <c r="U218" s="23"/>
      <c r="V218" s="23"/>
    </row>
    <row r="219" spans="1:22">
      <c r="A219" s="167"/>
      <c r="B219" s="167"/>
      <c r="C219" s="167"/>
      <c r="D219" s="23"/>
      <c r="E219" s="23"/>
      <c r="F219" s="23"/>
      <c r="G219" s="23"/>
      <c r="H219" s="23"/>
      <c r="I219" s="23"/>
      <c r="J219" s="23"/>
      <c r="K219" s="23"/>
      <c r="L219" s="23"/>
      <c r="M219" s="23"/>
      <c r="N219" s="23"/>
      <c r="O219" s="23"/>
      <c r="P219" s="23"/>
      <c r="Q219" s="23"/>
      <c r="R219" s="23"/>
      <c r="S219" s="23"/>
      <c r="T219" s="23"/>
      <c r="U219" s="23"/>
      <c r="V219" s="23"/>
    </row>
    <row r="220" spans="1:22">
      <c r="A220" s="167"/>
      <c r="B220" s="167"/>
      <c r="C220" s="167"/>
      <c r="D220" s="23"/>
      <c r="E220" s="23"/>
      <c r="F220" s="23"/>
      <c r="G220" s="23"/>
      <c r="H220" s="23"/>
      <c r="I220" s="23"/>
      <c r="J220" s="23"/>
      <c r="K220" s="23"/>
      <c r="L220" s="23"/>
      <c r="M220" s="23"/>
      <c r="N220" s="23"/>
      <c r="O220" s="23"/>
      <c r="P220" s="23"/>
      <c r="Q220" s="23"/>
      <c r="R220" s="23"/>
      <c r="S220" s="23"/>
      <c r="T220" s="23"/>
      <c r="U220" s="23"/>
      <c r="V220" s="23"/>
    </row>
    <row r="221" spans="1:22">
      <c r="A221" s="167"/>
      <c r="B221" s="167"/>
      <c r="C221" s="167"/>
      <c r="D221" s="23"/>
      <c r="E221" s="23"/>
      <c r="F221" s="23"/>
      <c r="G221" s="23"/>
      <c r="H221" s="23"/>
      <c r="I221" s="23"/>
      <c r="J221" s="23"/>
      <c r="K221" s="23"/>
      <c r="L221" s="23"/>
      <c r="M221" s="23"/>
      <c r="N221" s="23"/>
      <c r="O221" s="23"/>
      <c r="P221" s="23"/>
      <c r="Q221" s="23"/>
      <c r="R221" s="23"/>
      <c r="S221" s="23"/>
      <c r="T221" s="23"/>
      <c r="U221" s="23"/>
      <c r="V221" s="23"/>
    </row>
    <row r="222" spans="1:22">
      <c r="A222" s="167"/>
      <c r="B222" s="167"/>
      <c r="C222" s="167"/>
      <c r="D222" s="23"/>
      <c r="E222" s="23"/>
      <c r="F222" s="23"/>
      <c r="G222" s="23"/>
      <c r="H222" s="23"/>
      <c r="I222" s="23"/>
      <c r="J222" s="23"/>
      <c r="K222" s="23"/>
      <c r="L222" s="23"/>
      <c r="M222" s="23"/>
      <c r="N222" s="23"/>
      <c r="O222" s="23"/>
      <c r="P222" s="23"/>
      <c r="Q222" s="23"/>
      <c r="R222" s="23"/>
      <c r="S222" s="23"/>
      <c r="T222" s="23"/>
      <c r="U222" s="23"/>
      <c r="V222" s="23"/>
    </row>
    <row r="223" spans="1:22">
      <c r="A223" s="167"/>
      <c r="B223" s="167"/>
      <c r="C223" s="167"/>
      <c r="D223" s="23"/>
      <c r="E223" s="23"/>
      <c r="F223" s="23"/>
      <c r="G223" s="23"/>
      <c r="H223" s="23"/>
      <c r="I223" s="23"/>
      <c r="J223" s="23"/>
      <c r="K223" s="23"/>
      <c r="L223" s="23"/>
      <c r="M223" s="23"/>
      <c r="N223" s="23"/>
      <c r="O223" s="23"/>
      <c r="P223" s="23"/>
      <c r="Q223" s="23"/>
      <c r="R223" s="23"/>
      <c r="S223" s="23"/>
      <c r="T223" s="23"/>
      <c r="U223" s="23"/>
      <c r="V223" s="23"/>
    </row>
    <row r="224" spans="1:22">
      <c r="A224" s="167"/>
      <c r="B224" s="167"/>
      <c r="C224" s="167"/>
      <c r="D224" s="23"/>
      <c r="E224" s="23"/>
      <c r="F224" s="23"/>
      <c r="G224" s="23"/>
      <c r="H224" s="23"/>
      <c r="I224" s="23"/>
      <c r="J224" s="23"/>
      <c r="K224" s="23"/>
      <c r="L224" s="23"/>
      <c r="M224" s="23"/>
      <c r="N224" s="23"/>
      <c r="O224" s="23"/>
      <c r="P224" s="23"/>
      <c r="Q224" s="23"/>
      <c r="R224" s="23"/>
      <c r="S224" s="23"/>
      <c r="T224" s="23"/>
      <c r="U224" s="23"/>
      <c r="V224" s="23"/>
    </row>
    <row r="225" spans="1:22">
      <c r="A225" s="167"/>
      <c r="B225" s="167"/>
      <c r="C225" s="167"/>
      <c r="D225" s="23"/>
      <c r="E225" s="23"/>
      <c r="F225" s="23"/>
      <c r="G225" s="23"/>
      <c r="H225" s="23"/>
      <c r="I225" s="23"/>
      <c r="J225" s="23"/>
      <c r="K225" s="23"/>
      <c r="L225" s="23"/>
      <c r="M225" s="23"/>
      <c r="N225" s="23"/>
      <c r="O225" s="23"/>
      <c r="P225" s="23"/>
      <c r="Q225" s="23"/>
      <c r="R225" s="23"/>
      <c r="S225" s="23"/>
      <c r="T225" s="23"/>
      <c r="U225" s="23"/>
      <c r="V225" s="23"/>
    </row>
    <row r="226" spans="1:22">
      <c r="A226" s="167"/>
      <c r="B226" s="167"/>
      <c r="C226" s="167"/>
      <c r="D226" s="23"/>
      <c r="E226" s="23"/>
      <c r="F226" s="23"/>
      <c r="G226" s="23"/>
      <c r="H226" s="23"/>
      <c r="I226" s="23"/>
      <c r="J226" s="23"/>
      <c r="K226" s="23"/>
      <c r="L226" s="23"/>
      <c r="M226" s="23"/>
      <c r="N226" s="23"/>
      <c r="O226" s="23"/>
      <c r="P226" s="23"/>
      <c r="Q226" s="23"/>
      <c r="R226" s="23"/>
      <c r="S226" s="23"/>
      <c r="T226" s="23"/>
      <c r="U226" s="23"/>
      <c r="V226" s="23"/>
    </row>
    <row r="227" spans="1:22">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c r="A338" s="23"/>
      <c r="B338" s="23"/>
      <c r="C338" s="23"/>
      <c r="D338" s="23"/>
      <c r="E338" s="23"/>
      <c r="F338" s="23"/>
      <c r="G338" s="23"/>
      <c r="H338" s="23"/>
      <c r="I338" s="23"/>
      <c r="J338" s="23"/>
      <c r="K338" s="23"/>
      <c r="L338" s="23"/>
      <c r="M338" s="23"/>
      <c r="N338" s="23"/>
      <c r="O338" s="23"/>
      <c r="P338" s="23"/>
      <c r="Q338" s="23"/>
      <c r="R338" s="23"/>
      <c r="S338" s="23"/>
      <c r="T338" s="23"/>
      <c r="U338" s="23"/>
      <c r="V338" s="23"/>
    </row>
    <row r="339" spans="1:22">
      <c r="A339" s="23"/>
      <c r="B339" s="23"/>
      <c r="C339" s="23"/>
      <c r="D339" s="23"/>
      <c r="E339" s="23"/>
      <c r="F339" s="23"/>
      <c r="G339" s="23"/>
      <c r="H339" s="23"/>
      <c r="I339" s="23"/>
      <c r="J339" s="23"/>
      <c r="K339" s="23"/>
      <c r="L339" s="23"/>
      <c r="M339" s="23"/>
      <c r="N339" s="23"/>
      <c r="O339" s="23"/>
      <c r="P339" s="23"/>
      <c r="Q339" s="23"/>
      <c r="R339" s="23"/>
      <c r="S339" s="23"/>
      <c r="T339" s="23"/>
      <c r="U339" s="23"/>
      <c r="V339" s="23"/>
    </row>
    <row r="340" spans="1:22">
      <c r="A340" s="23"/>
      <c r="B340" s="23"/>
      <c r="C340" s="23"/>
      <c r="D340" s="23"/>
      <c r="E340" s="23"/>
      <c r="F340" s="23"/>
      <c r="G340" s="23"/>
      <c r="H340" s="23"/>
      <c r="I340" s="23"/>
      <c r="J340" s="23"/>
      <c r="K340" s="23"/>
      <c r="L340" s="23"/>
      <c r="M340" s="23"/>
      <c r="N340" s="23"/>
      <c r="O340" s="23"/>
      <c r="P340" s="23"/>
      <c r="Q340" s="23"/>
      <c r="R340" s="23"/>
      <c r="S340" s="23"/>
      <c r="T340" s="23"/>
      <c r="U340" s="23"/>
      <c r="V340" s="23"/>
    </row>
  </sheetData>
  <mergeCells count="13">
    <mergeCell ref="A24:C24"/>
    <mergeCell ref="A39:C39"/>
    <mergeCell ref="A49:C49"/>
    <mergeCell ref="A5:C5"/>
    <mergeCell ref="A16:C16"/>
    <mergeCell ref="A18:C18"/>
    <mergeCell ref="A7:C7"/>
    <mergeCell ref="A10:C10"/>
    <mergeCell ref="A15:C15"/>
    <mergeCell ref="B6:C6"/>
    <mergeCell ref="A9:C9"/>
    <mergeCell ref="A12:B12"/>
    <mergeCell ref="B13:C13"/>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AB360"/>
  <sheetViews>
    <sheetView zoomScale="65" zoomScaleNormal="65" workbookViewId="0">
      <selection activeCell="E23" sqref="E23"/>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c r="A1" s="17"/>
      <c r="S1" s="33" t="s">
        <v>70</v>
      </c>
    </row>
    <row r="2" spans="1:28" s="11" customFormat="1" ht="18.75" customHeight="1">
      <c r="A2" s="17"/>
      <c r="S2" s="14" t="s">
        <v>12</v>
      </c>
    </row>
    <row r="3" spans="1:28" s="11" customFormat="1" ht="18.75">
      <c r="S3" s="14" t="s">
        <v>69</v>
      </c>
    </row>
    <row r="4" spans="1:28" s="11" customFormat="1" ht="18.75" customHeight="1">
      <c r="A4" s="348" t="str">
        <f>'1. паспорт местоположение'!A5:C5</f>
        <v>Год раскрытия информации: 2021</v>
      </c>
      <c r="B4" s="349"/>
      <c r="C4" s="349"/>
      <c r="D4" s="349"/>
      <c r="E4" s="349"/>
      <c r="F4" s="349"/>
      <c r="G4" s="349"/>
      <c r="H4" s="349"/>
      <c r="I4" s="349"/>
      <c r="J4" s="349"/>
      <c r="K4" s="349"/>
      <c r="L4" s="349"/>
      <c r="M4" s="349"/>
      <c r="N4" s="349"/>
      <c r="O4" s="349"/>
      <c r="P4" s="349"/>
      <c r="Q4" s="349"/>
      <c r="R4" s="349"/>
      <c r="S4" s="349"/>
    </row>
    <row r="5" spans="1:28" s="11" customFormat="1" ht="15.75">
      <c r="A5" s="16"/>
    </row>
    <row r="6" spans="1:28" s="11" customFormat="1" ht="18.75">
      <c r="A6" s="344" t="s">
        <v>11</v>
      </c>
      <c r="B6" s="344"/>
      <c r="C6" s="344"/>
      <c r="D6" s="344"/>
      <c r="E6" s="344"/>
      <c r="F6" s="344"/>
      <c r="G6" s="344"/>
      <c r="H6" s="344"/>
      <c r="I6" s="344"/>
      <c r="J6" s="344"/>
      <c r="K6" s="344"/>
      <c r="L6" s="344"/>
      <c r="M6" s="344"/>
      <c r="N6" s="344"/>
      <c r="O6" s="344"/>
      <c r="P6" s="344"/>
      <c r="Q6" s="344"/>
      <c r="R6" s="344"/>
      <c r="S6" s="344"/>
      <c r="T6" s="12"/>
      <c r="U6" s="12"/>
      <c r="V6" s="12"/>
      <c r="W6" s="12"/>
      <c r="X6" s="12"/>
      <c r="Y6" s="12"/>
      <c r="Z6" s="12"/>
      <c r="AA6" s="12"/>
      <c r="AB6" s="12"/>
    </row>
    <row r="7" spans="1:28" s="11" customFormat="1" ht="18.75">
      <c r="A7" s="344"/>
      <c r="B7" s="344"/>
      <c r="C7" s="344"/>
      <c r="D7" s="344"/>
      <c r="E7" s="344"/>
      <c r="F7" s="344"/>
      <c r="G7" s="344"/>
      <c r="H7" s="344"/>
      <c r="I7" s="344"/>
      <c r="J7" s="344"/>
      <c r="K7" s="344"/>
      <c r="L7" s="344"/>
      <c r="M7" s="344"/>
      <c r="N7" s="344"/>
      <c r="O7" s="344"/>
      <c r="P7" s="344"/>
      <c r="Q7" s="344"/>
      <c r="R7" s="344"/>
      <c r="S7" s="344"/>
      <c r="T7" s="12"/>
      <c r="U7" s="12"/>
      <c r="V7" s="12"/>
      <c r="W7" s="12"/>
      <c r="X7" s="12"/>
      <c r="Y7" s="12"/>
      <c r="Z7" s="12"/>
      <c r="AA7" s="12"/>
      <c r="AB7" s="12"/>
    </row>
    <row r="8" spans="1:28" s="11" customFormat="1" ht="18.75">
      <c r="A8" s="350" t="str">
        <f>'1. паспорт местоположение'!A9:C9</f>
        <v>Общество с ограниченной ответственностью "Сургутские городские электрические сети"</v>
      </c>
      <c r="B8" s="350"/>
      <c r="C8" s="350"/>
      <c r="D8" s="350"/>
      <c r="E8" s="350"/>
      <c r="F8" s="350"/>
      <c r="G8" s="350"/>
      <c r="H8" s="350"/>
      <c r="I8" s="350"/>
      <c r="J8" s="350"/>
      <c r="K8" s="350"/>
      <c r="L8" s="350"/>
      <c r="M8" s="350"/>
      <c r="N8" s="350"/>
      <c r="O8" s="350"/>
      <c r="P8" s="350"/>
      <c r="Q8" s="350"/>
      <c r="R8" s="350"/>
      <c r="S8" s="350"/>
      <c r="T8" s="12"/>
      <c r="U8" s="12"/>
      <c r="V8" s="12"/>
      <c r="W8" s="12"/>
      <c r="X8" s="12"/>
      <c r="Y8" s="12"/>
      <c r="Z8" s="12"/>
      <c r="AA8" s="12"/>
      <c r="AB8" s="12"/>
    </row>
    <row r="9" spans="1:28" s="11" customFormat="1" ht="18.75">
      <c r="A9" s="340" t="s">
        <v>10</v>
      </c>
      <c r="B9" s="340"/>
      <c r="C9" s="340"/>
      <c r="D9" s="340"/>
      <c r="E9" s="340"/>
      <c r="F9" s="340"/>
      <c r="G9" s="340"/>
      <c r="H9" s="340"/>
      <c r="I9" s="340"/>
      <c r="J9" s="340"/>
      <c r="K9" s="340"/>
      <c r="L9" s="340"/>
      <c r="M9" s="340"/>
      <c r="N9" s="340"/>
      <c r="O9" s="340"/>
      <c r="P9" s="340"/>
      <c r="Q9" s="340"/>
      <c r="R9" s="340"/>
      <c r="S9" s="340"/>
      <c r="T9" s="12"/>
      <c r="U9" s="12"/>
      <c r="V9" s="12"/>
      <c r="W9" s="12"/>
      <c r="X9" s="12"/>
      <c r="Y9" s="12"/>
      <c r="Z9" s="12"/>
      <c r="AA9" s="12"/>
      <c r="AB9" s="12"/>
    </row>
    <row r="10" spans="1:28" s="11" customFormat="1" ht="18.75">
      <c r="A10" s="344"/>
      <c r="B10" s="344"/>
      <c r="C10" s="344"/>
      <c r="D10" s="344"/>
      <c r="E10" s="344"/>
      <c r="F10" s="344"/>
      <c r="G10" s="344"/>
      <c r="H10" s="344"/>
      <c r="I10" s="344"/>
      <c r="J10" s="344"/>
      <c r="K10" s="344"/>
      <c r="L10" s="344"/>
      <c r="M10" s="344"/>
      <c r="N10" s="344"/>
      <c r="O10" s="344"/>
      <c r="P10" s="344"/>
      <c r="Q10" s="344"/>
      <c r="R10" s="344"/>
      <c r="S10" s="344"/>
      <c r="T10" s="12"/>
      <c r="U10" s="12"/>
      <c r="V10" s="12"/>
      <c r="W10" s="12"/>
      <c r="X10" s="12"/>
      <c r="Y10" s="12"/>
      <c r="Z10" s="12"/>
      <c r="AA10" s="12"/>
      <c r="AB10" s="12"/>
    </row>
    <row r="11" spans="1:28" s="11" customFormat="1" ht="20.25">
      <c r="A11" s="346" t="str">
        <f>'1. паспорт местоположение'!A12:B12</f>
        <v>G_</v>
      </c>
      <c r="B11" s="346"/>
      <c r="C11" s="346"/>
      <c r="D11" s="346"/>
      <c r="E11" s="346"/>
      <c r="F11" s="346"/>
      <c r="G11" s="346"/>
      <c r="H11" s="346"/>
      <c r="I11" s="347" t="str">
        <f>'1. паспорт местоположение'!C12</f>
        <v>1.1.4.257</v>
      </c>
      <c r="J11" s="347"/>
      <c r="K11" s="347"/>
      <c r="L11" s="347"/>
      <c r="M11" s="347"/>
      <c r="N11" s="347"/>
      <c r="O11" s="347"/>
      <c r="P11" s="347"/>
      <c r="Q11" s="347"/>
      <c r="R11" s="347"/>
      <c r="S11" s="347"/>
      <c r="T11" s="12"/>
      <c r="U11" s="12"/>
      <c r="V11" s="12"/>
      <c r="W11" s="12"/>
      <c r="X11" s="12"/>
      <c r="Y11" s="12"/>
      <c r="Z11" s="12"/>
      <c r="AA11" s="12"/>
      <c r="AB11" s="12"/>
    </row>
    <row r="12" spans="1:28" s="11" customFormat="1" ht="18.75">
      <c r="A12" s="340" t="s">
        <v>9</v>
      </c>
      <c r="B12" s="340"/>
      <c r="C12" s="340"/>
      <c r="D12" s="340"/>
      <c r="E12" s="340"/>
      <c r="F12" s="340"/>
      <c r="G12" s="340"/>
      <c r="H12" s="340"/>
      <c r="I12" s="340"/>
      <c r="J12" s="340"/>
      <c r="K12" s="340"/>
      <c r="L12" s="340"/>
      <c r="M12" s="340"/>
      <c r="N12" s="340"/>
      <c r="O12" s="340"/>
      <c r="P12" s="340"/>
      <c r="Q12" s="340"/>
      <c r="R12" s="340"/>
      <c r="S12" s="340"/>
      <c r="T12" s="12"/>
      <c r="U12" s="12"/>
      <c r="V12" s="12"/>
      <c r="W12" s="12"/>
      <c r="X12" s="12"/>
      <c r="Y12" s="12"/>
      <c r="Z12" s="12"/>
      <c r="AA12" s="12"/>
      <c r="AB12" s="12"/>
    </row>
    <row r="13" spans="1:28" s="8" customFormat="1" ht="15.75" customHeight="1">
      <c r="A13" s="345"/>
      <c r="B13" s="345"/>
      <c r="C13" s="345"/>
      <c r="D13" s="345"/>
      <c r="E13" s="345"/>
      <c r="F13" s="345"/>
      <c r="G13" s="345"/>
      <c r="H13" s="345"/>
      <c r="I13" s="345"/>
      <c r="J13" s="345"/>
      <c r="K13" s="345"/>
      <c r="L13" s="345"/>
      <c r="M13" s="345"/>
      <c r="N13" s="345"/>
      <c r="O13" s="345"/>
      <c r="P13" s="345"/>
      <c r="Q13" s="345"/>
      <c r="R13" s="345"/>
      <c r="S13" s="345"/>
      <c r="T13" s="9"/>
      <c r="U13" s="9"/>
      <c r="V13" s="9"/>
      <c r="W13" s="9"/>
      <c r="X13" s="9"/>
      <c r="Y13" s="9"/>
      <c r="Z13" s="9"/>
      <c r="AA13" s="9"/>
      <c r="AB13" s="9"/>
    </row>
    <row r="14" spans="1:28" s="2" customFormat="1" ht="36" customHeight="1">
      <c r="A14" s="339" t="str">
        <f>'1. паспорт местоположение'!A15:C15</f>
        <v xml:space="preserve">Строительство КЛ-0,4кВ  ТП-243-Кукуевицкого 10/4 </v>
      </c>
      <c r="B14" s="339"/>
      <c r="C14" s="339"/>
      <c r="D14" s="339"/>
      <c r="E14" s="339"/>
      <c r="F14" s="339"/>
      <c r="G14" s="339"/>
      <c r="H14" s="339"/>
      <c r="I14" s="339"/>
      <c r="J14" s="339"/>
      <c r="K14" s="339"/>
      <c r="L14" s="339"/>
      <c r="M14" s="339"/>
      <c r="N14" s="339"/>
      <c r="O14" s="339"/>
      <c r="P14" s="339"/>
      <c r="Q14" s="339"/>
      <c r="R14" s="339"/>
      <c r="S14" s="339"/>
      <c r="T14" s="7"/>
      <c r="U14" s="7"/>
      <c r="V14" s="7"/>
      <c r="W14" s="7"/>
      <c r="X14" s="7"/>
      <c r="Y14" s="7"/>
      <c r="Z14" s="7"/>
      <c r="AA14" s="7"/>
      <c r="AB14" s="7"/>
    </row>
    <row r="15" spans="1:28" s="2" customFormat="1" ht="15" customHeight="1">
      <c r="A15" s="340" t="s">
        <v>7</v>
      </c>
      <c r="B15" s="340"/>
      <c r="C15" s="340"/>
      <c r="D15" s="340"/>
      <c r="E15" s="340"/>
      <c r="F15" s="340"/>
      <c r="G15" s="340"/>
      <c r="H15" s="340"/>
      <c r="I15" s="340"/>
      <c r="J15" s="340"/>
      <c r="K15" s="340"/>
      <c r="L15" s="340"/>
      <c r="M15" s="340"/>
      <c r="N15" s="340"/>
      <c r="O15" s="340"/>
      <c r="P15" s="340"/>
      <c r="Q15" s="340"/>
      <c r="R15" s="340"/>
      <c r="S15" s="340"/>
      <c r="T15" s="5"/>
      <c r="U15" s="5"/>
      <c r="V15" s="5"/>
      <c r="W15" s="5"/>
      <c r="X15" s="5"/>
      <c r="Y15" s="5"/>
      <c r="Z15" s="5"/>
      <c r="AA15" s="5"/>
      <c r="AB15" s="5"/>
    </row>
    <row r="16" spans="1:28" s="2" customFormat="1" ht="15" customHeight="1">
      <c r="A16" s="341"/>
      <c r="B16" s="341"/>
      <c r="C16" s="341"/>
      <c r="D16" s="341"/>
      <c r="E16" s="341"/>
      <c r="F16" s="341"/>
      <c r="G16" s="341"/>
      <c r="H16" s="341"/>
      <c r="I16" s="341"/>
      <c r="J16" s="341"/>
      <c r="K16" s="341"/>
      <c r="L16" s="341"/>
      <c r="M16" s="341"/>
      <c r="N16" s="341"/>
      <c r="O16" s="341"/>
      <c r="P16" s="341"/>
      <c r="Q16" s="341"/>
      <c r="R16" s="341"/>
      <c r="S16" s="341"/>
      <c r="T16" s="3"/>
      <c r="U16" s="3"/>
      <c r="V16" s="3"/>
      <c r="W16" s="3"/>
      <c r="X16" s="3"/>
      <c r="Y16" s="3"/>
    </row>
    <row r="17" spans="1:28" s="2" customFormat="1" ht="45.75" customHeight="1">
      <c r="A17" s="342" t="s">
        <v>498</v>
      </c>
      <c r="B17" s="342"/>
      <c r="C17" s="342"/>
      <c r="D17" s="342"/>
      <c r="E17" s="342"/>
      <c r="F17" s="342"/>
      <c r="G17" s="342"/>
      <c r="H17" s="342"/>
      <c r="I17" s="342"/>
      <c r="J17" s="342"/>
      <c r="K17" s="342"/>
      <c r="L17" s="342"/>
      <c r="M17" s="342"/>
      <c r="N17" s="342"/>
      <c r="O17" s="342"/>
      <c r="P17" s="342"/>
      <c r="Q17" s="342"/>
      <c r="R17" s="342"/>
      <c r="S17" s="342"/>
      <c r="T17" s="6"/>
      <c r="U17" s="6"/>
      <c r="V17" s="6"/>
      <c r="W17" s="6"/>
      <c r="X17" s="6"/>
      <c r="Y17" s="6"/>
      <c r="Z17" s="6"/>
      <c r="AA17" s="6"/>
      <c r="AB17" s="6"/>
    </row>
    <row r="18" spans="1:28" s="2" customFormat="1" ht="15" customHeight="1">
      <c r="A18" s="343"/>
      <c r="B18" s="343"/>
      <c r="C18" s="343"/>
      <c r="D18" s="343"/>
      <c r="E18" s="343"/>
      <c r="F18" s="343"/>
      <c r="G18" s="343"/>
      <c r="H18" s="343"/>
      <c r="I18" s="343"/>
      <c r="J18" s="343"/>
      <c r="K18" s="343"/>
      <c r="L18" s="343"/>
      <c r="M18" s="343"/>
      <c r="N18" s="343"/>
      <c r="O18" s="343"/>
      <c r="P18" s="343"/>
      <c r="Q18" s="343"/>
      <c r="R18" s="343"/>
      <c r="S18" s="343"/>
      <c r="T18" s="3"/>
      <c r="U18" s="3"/>
      <c r="V18" s="3"/>
      <c r="W18" s="3"/>
      <c r="X18" s="3"/>
      <c r="Y18" s="3"/>
    </row>
    <row r="19" spans="1:28" s="2" customFormat="1" ht="54" customHeight="1">
      <c r="A19" s="351" t="s">
        <v>6</v>
      </c>
      <c r="B19" s="351" t="s">
        <v>104</v>
      </c>
      <c r="C19" s="352" t="s">
        <v>386</v>
      </c>
      <c r="D19" s="351" t="s">
        <v>385</v>
      </c>
      <c r="E19" s="351" t="s">
        <v>103</v>
      </c>
      <c r="F19" s="351" t="s">
        <v>102</v>
      </c>
      <c r="G19" s="351" t="s">
        <v>381</v>
      </c>
      <c r="H19" s="351" t="s">
        <v>101</v>
      </c>
      <c r="I19" s="351" t="s">
        <v>100</v>
      </c>
      <c r="J19" s="351" t="s">
        <v>99</v>
      </c>
      <c r="K19" s="351" t="s">
        <v>98</v>
      </c>
      <c r="L19" s="351" t="s">
        <v>97</v>
      </c>
      <c r="M19" s="351" t="s">
        <v>96</v>
      </c>
      <c r="N19" s="351" t="s">
        <v>95</v>
      </c>
      <c r="O19" s="351" t="s">
        <v>94</v>
      </c>
      <c r="P19" s="351" t="s">
        <v>93</v>
      </c>
      <c r="Q19" s="351" t="s">
        <v>384</v>
      </c>
      <c r="R19" s="351"/>
      <c r="S19" s="354" t="s">
        <v>491</v>
      </c>
      <c r="T19" s="3"/>
      <c r="U19" s="3"/>
      <c r="V19" s="3"/>
      <c r="W19" s="3"/>
      <c r="X19" s="3"/>
      <c r="Y19" s="3"/>
    </row>
    <row r="20" spans="1:28" s="2" customFormat="1" ht="180.75" customHeight="1">
      <c r="A20" s="351"/>
      <c r="B20" s="351"/>
      <c r="C20" s="353"/>
      <c r="D20" s="351"/>
      <c r="E20" s="351"/>
      <c r="F20" s="351"/>
      <c r="G20" s="351"/>
      <c r="H20" s="351"/>
      <c r="I20" s="351"/>
      <c r="J20" s="351"/>
      <c r="K20" s="351"/>
      <c r="L20" s="351"/>
      <c r="M20" s="351"/>
      <c r="N20" s="351"/>
      <c r="O20" s="351"/>
      <c r="P20" s="351"/>
      <c r="Q20" s="34" t="s">
        <v>382</v>
      </c>
      <c r="R20" s="35" t="s">
        <v>383</v>
      </c>
      <c r="S20" s="354"/>
      <c r="T20" s="28"/>
      <c r="U20" s="28"/>
      <c r="V20" s="28"/>
      <c r="W20" s="28"/>
      <c r="X20" s="28"/>
      <c r="Y20" s="28"/>
      <c r="Z20" s="27"/>
      <c r="AA20" s="27"/>
      <c r="AB20" s="27"/>
    </row>
    <row r="21" spans="1:28" s="2" customFormat="1" ht="18.75">
      <c r="A21" s="34">
        <v>1</v>
      </c>
      <c r="B21" s="38">
        <v>2</v>
      </c>
      <c r="C21" s="34">
        <v>3</v>
      </c>
      <c r="D21" s="38">
        <v>4</v>
      </c>
      <c r="E21" s="34">
        <v>5</v>
      </c>
      <c r="F21" s="38">
        <v>6</v>
      </c>
      <c r="G21" s="152">
        <v>7</v>
      </c>
      <c r="H21" s="153">
        <v>8</v>
      </c>
      <c r="I21" s="152">
        <v>9</v>
      </c>
      <c r="J21" s="153">
        <v>10</v>
      </c>
      <c r="K21" s="152">
        <v>11</v>
      </c>
      <c r="L21" s="153">
        <v>12</v>
      </c>
      <c r="M21" s="152">
        <v>13</v>
      </c>
      <c r="N21" s="153">
        <v>14</v>
      </c>
      <c r="O21" s="152">
        <v>15</v>
      </c>
      <c r="P21" s="153">
        <v>16</v>
      </c>
      <c r="Q21" s="152">
        <v>17</v>
      </c>
      <c r="R21" s="153">
        <v>18</v>
      </c>
      <c r="S21" s="253">
        <v>19</v>
      </c>
      <c r="T21" s="28"/>
      <c r="U21" s="28"/>
      <c r="V21" s="28"/>
      <c r="W21" s="28"/>
      <c r="X21" s="28"/>
      <c r="Y21" s="28"/>
      <c r="Z21" s="27"/>
      <c r="AA21" s="27"/>
      <c r="AB21" s="27"/>
    </row>
    <row r="22" spans="1:28" s="2" customFormat="1" ht="32.25" customHeight="1">
      <c r="A22" s="34"/>
      <c r="B22" s="38" t="s">
        <v>92</v>
      </c>
      <c r="C22" s="38"/>
      <c r="D22" s="38"/>
      <c r="E22" s="38" t="s">
        <v>91</v>
      </c>
      <c r="F22" s="38" t="s">
        <v>90</v>
      </c>
      <c r="G22" s="38" t="s">
        <v>492</v>
      </c>
      <c r="H22" s="38"/>
      <c r="I22" s="38"/>
      <c r="J22" s="38"/>
      <c r="K22" s="38"/>
      <c r="L22" s="38"/>
      <c r="M22" s="38"/>
      <c r="N22" s="38"/>
      <c r="O22" s="38"/>
      <c r="P22" s="38"/>
      <c r="Q22" s="32"/>
      <c r="R22" s="4"/>
      <c r="S22" s="151"/>
      <c r="T22" s="28"/>
      <c r="U22" s="28"/>
      <c r="V22" s="28"/>
      <c r="W22" s="28"/>
      <c r="X22" s="28"/>
      <c r="Y22" s="28"/>
      <c r="Z22" s="27"/>
      <c r="AA22" s="27"/>
      <c r="AB22" s="27"/>
    </row>
    <row r="23" spans="1:28" s="2" customFormat="1" ht="116.25" customHeight="1">
      <c r="A23" s="253"/>
      <c r="B23" s="254">
        <f>VLOOKUP(I11,'[6]2. паспорт  ТП'!$A$19:$V$670,5,FALSE)</f>
        <v>0</v>
      </c>
      <c r="C23" s="254">
        <f>VLOOKUP(I11,'[6]2. паспорт  ТП'!$A$19:$V$670,6,FALSE)</f>
        <v>0</v>
      </c>
      <c r="D23" s="254">
        <f>VLOOKUP($I$11,'[6]2. паспорт  ТП'!$A$19:$V$670,7,FALSE)</f>
        <v>0</v>
      </c>
      <c r="E23" s="254">
        <f>VLOOKUP($I$11,'[6]2. паспорт  ТП'!$A$19:$V$670,8,FALSE)</f>
        <v>0</v>
      </c>
      <c r="F23" s="254">
        <f>VLOOKUP($I$11,'[6]2. паспорт  ТП'!$A$19:$V$670,9,FALSE)</f>
        <v>0</v>
      </c>
      <c r="G23" s="254">
        <f>VLOOKUP($I$11,'[6]2. паспорт  ТП'!$A$19:$V$670,10,FALSE)</f>
        <v>0</v>
      </c>
      <c r="H23" s="254">
        <f>VLOOKUP($I$11,'[6]2. паспорт  ТП'!$A$19:$V$670,11,FALSE)</f>
        <v>0</v>
      </c>
      <c r="I23" s="254">
        <f>VLOOKUP($I$11,'[6]2. паспорт  ТП'!$A$19:$V$670,12,FALSE)</f>
        <v>0</v>
      </c>
      <c r="J23" s="254">
        <f>VLOOKUP($I$11,'[6]2. паспорт  ТП'!$A$19:$V$670,13,FALSE)</f>
        <v>0</v>
      </c>
      <c r="K23" s="259">
        <f>VLOOKUP($I$11,'[6]2. паспорт  ТП'!$A$19:$V$670,14,FALSE)</f>
        <v>0</v>
      </c>
      <c r="L23" s="259">
        <f>VLOOKUP($I$11,'[6]2. паспорт  ТП'!$A$19:$V$670,15,FALSE)</f>
        <v>0</v>
      </c>
      <c r="M23" s="259">
        <f>VLOOKUP($I$11,'[6]2. паспорт  ТП'!$A$19:$V$670,16,FALSE)</f>
        <v>0</v>
      </c>
      <c r="N23" s="259">
        <f>VLOOKUP($I$11,'[6]2. паспорт  ТП'!$A$19:$V$670,17,FALSE)</f>
        <v>0</v>
      </c>
      <c r="O23" s="254">
        <f>VLOOKUP($I$11,'[6]2. паспорт  ТП'!$A$19:$V$670,18,FALSE)</f>
        <v>0</v>
      </c>
      <c r="P23" s="254">
        <f>VLOOKUP($I$11,'[6]2. паспорт  ТП'!$A$19:$V$670,19,FALSE)</f>
        <v>0</v>
      </c>
      <c r="Q23" s="254">
        <f>VLOOKUP($I$11,'[6]2. паспорт  ТП'!$A$19:$V$670,20,FALSE)</f>
        <v>0</v>
      </c>
      <c r="R23" s="254">
        <f>VLOOKUP($I$11,'[6]2. паспорт  ТП'!$A$19:$V$670,21,FALSE)</f>
        <v>0</v>
      </c>
      <c r="S23" s="255">
        <f>VLOOKUP($I$11,'[6]2. паспорт  ТП'!$A$19:$V$670,22,FALSE)</f>
        <v>0</v>
      </c>
      <c r="T23" s="197"/>
      <c r="U23" s="197"/>
      <c r="V23" s="28"/>
      <c r="W23" s="28"/>
      <c r="X23" s="27"/>
      <c r="Y23" s="27"/>
      <c r="Z23" s="27"/>
      <c r="AA23" s="27"/>
      <c r="AB23" s="27"/>
    </row>
    <row r="24" spans="1:28">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3">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2:S12"/>
    <mergeCell ref="A13:S13"/>
    <mergeCell ref="A11:H11"/>
    <mergeCell ref="I11:S11"/>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DI40"/>
  <sheetViews>
    <sheetView topLeftCell="A4" zoomScale="60" zoomScaleNormal="60" workbookViewId="0">
      <selection activeCell="S25" sqref="S25"/>
    </sheetView>
  </sheetViews>
  <sheetFormatPr defaultColWidth="10.7109375" defaultRowHeight="15.75"/>
  <cols>
    <col min="1" max="1" width="9.5703125" style="42" customWidth="1"/>
    <col min="2" max="2" width="19.85546875" style="42" customWidth="1"/>
    <col min="3" max="3" width="12.7109375" style="42" customWidth="1"/>
    <col min="4" max="4" width="16.140625" style="42" customWidth="1"/>
    <col min="5" max="5" width="11.140625" style="42" customWidth="1"/>
    <col min="6" max="6" width="25" style="42" customWidth="1"/>
    <col min="7" max="8" width="8.7109375" style="42" customWidth="1"/>
    <col min="9" max="9" width="7.28515625" style="42" customWidth="1"/>
    <col min="10" max="10" width="9.28515625" style="42" customWidth="1"/>
    <col min="11" max="11" width="10.28515625" style="42" customWidth="1"/>
    <col min="12" max="15" width="8.7109375" style="42" customWidth="1"/>
    <col min="16" max="16" width="19.42578125" style="42" customWidth="1"/>
    <col min="17" max="17" width="21.7109375" style="42" customWidth="1"/>
    <col min="18" max="18" width="22" style="42" customWidth="1"/>
    <col min="19" max="19" width="19.7109375" style="42" customWidth="1"/>
    <col min="20" max="20" width="18.4257812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row r="2" spans="1:20" ht="15" customHeight="1">
      <c r="T2" s="33" t="s">
        <v>70</v>
      </c>
    </row>
    <row r="3" spans="1:20" s="11" customFormat="1" ht="18.75" customHeight="1">
      <c r="A3" s="17"/>
      <c r="H3" s="15"/>
      <c r="T3" s="14" t="s">
        <v>12</v>
      </c>
    </row>
    <row r="4" spans="1:20" s="11" customFormat="1" ht="18.75" customHeight="1">
      <c r="A4" s="17"/>
      <c r="H4" s="15"/>
      <c r="T4" s="14" t="s">
        <v>69</v>
      </c>
    </row>
    <row r="5" spans="1:20" s="11" customFormat="1" ht="18.75" customHeight="1">
      <c r="A5" s="17"/>
      <c r="H5" s="15"/>
      <c r="T5" s="14"/>
    </row>
    <row r="6" spans="1:20" s="11" customFormat="1">
      <c r="A6" s="349" t="str">
        <f>'1. паспорт местоположение'!A5:C5</f>
        <v>Год раскрытия информации: 2021</v>
      </c>
      <c r="B6" s="349"/>
      <c r="C6" s="349"/>
      <c r="D6" s="349"/>
      <c r="E6" s="349"/>
      <c r="F6" s="349"/>
      <c r="G6" s="349"/>
      <c r="H6" s="349"/>
      <c r="I6" s="349"/>
      <c r="J6" s="349"/>
      <c r="K6" s="349"/>
      <c r="L6" s="349"/>
      <c r="M6" s="349"/>
      <c r="N6" s="349"/>
      <c r="O6" s="349"/>
      <c r="P6" s="349"/>
      <c r="Q6" s="349"/>
      <c r="R6" s="349"/>
      <c r="S6" s="349"/>
      <c r="T6" s="349"/>
    </row>
    <row r="7" spans="1:20" s="11" customFormat="1">
      <c r="A7" s="16"/>
      <c r="H7" s="15"/>
    </row>
    <row r="8" spans="1:20" s="11" customFormat="1" ht="18.75">
      <c r="A8" s="344" t="s">
        <v>11</v>
      </c>
      <c r="B8" s="344"/>
      <c r="C8" s="344"/>
      <c r="D8" s="344"/>
      <c r="E8" s="344"/>
      <c r="F8" s="344"/>
      <c r="G8" s="344"/>
      <c r="H8" s="344"/>
      <c r="I8" s="344"/>
      <c r="J8" s="344"/>
      <c r="K8" s="344"/>
      <c r="L8" s="344"/>
      <c r="M8" s="344"/>
      <c r="N8" s="344"/>
      <c r="O8" s="344"/>
      <c r="P8" s="344"/>
      <c r="Q8" s="344"/>
      <c r="R8" s="344"/>
      <c r="S8" s="344"/>
      <c r="T8" s="344"/>
    </row>
    <row r="9" spans="1:20" s="11" customFormat="1" ht="18.75">
      <c r="A9" s="344"/>
      <c r="B9" s="344"/>
      <c r="C9" s="344"/>
      <c r="D9" s="344"/>
      <c r="E9" s="344"/>
      <c r="F9" s="344"/>
      <c r="G9" s="344"/>
      <c r="H9" s="344"/>
      <c r="I9" s="344"/>
      <c r="J9" s="344"/>
      <c r="K9" s="344"/>
      <c r="L9" s="344"/>
      <c r="M9" s="344"/>
      <c r="N9" s="344"/>
      <c r="O9" s="344"/>
      <c r="P9" s="344"/>
      <c r="Q9" s="344"/>
      <c r="R9" s="344"/>
      <c r="S9" s="344"/>
      <c r="T9" s="344"/>
    </row>
    <row r="10" spans="1:20" s="11" customFormat="1" ht="18.75" customHeight="1">
      <c r="A10" s="339" t="str">
        <f>'1. паспорт местоположение'!A9:C9</f>
        <v>Общество с ограниченной ответственностью "Сургутские городские электрические сети"</v>
      </c>
      <c r="B10" s="339"/>
      <c r="C10" s="339"/>
      <c r="D10" s="339"/>
      <c r="E10" s="339"/>
      <c r="F10" s="339"/>
      <c r="G10" s="339"/>
      <c r="H10" s="339"/>
      <c r="I10" s="339"/>
      <c r="J10" s="339"/>
      <c r="K10" s="339"/>
      <c r="L10" s="339"/>
      <c r="M10" s="339"/>
      <c r="N10" s="339"/>
      <c r="O10" s="339"/>
      <c r="P10" s="339"/>
      <c r="Q10" s="339"/>
      <c r="R10" s="339"/>
      <c r="S10" s="339"/>
      <c r="T10" s="339"/>
    </row>
    <row r="11" spans="1:20" s="11" customFormat="1" ht="18.75" customHeight="1">
      <c r="A11" s="340" t="s">
        <v>10</v>
      </c>
      <c r="B11" s="340"/>
      <c r="C11" s="340"/>
      <c r="D11" s="340"/>
      <c r="E11" s="340"/>
      <c r="F11" s="340"/>
      <c r="G11" s="340"/>
      <c r="H11" s="340"/>
      <c r="I11" s="340"/>
      <c r="J11" s="340"/>
      <c r="K11" s="340"/>
      <c r="L11" s="340"/>
      <c r="M11" s="340"/>
      <c r="N11" s="340"/>
      <c r="O11" s="340"/>
      <c r="P11" s="340"/>
      <c r="Q11" s="340"/>
      <c r="R11" s="340"/>
      <c r="S11" s="340"/>
      <c r="T11" s="340"/>
    </row>
    <row r="12" spans="1:20" s="11" customFormat="1" ht="18.75">
      <c r="A12" s="344"/>
      <c r="B12" s="344"/>
      <c r="C12" s="344"/>
      <c r="D12" s="344"/>
      <c r="E12" s="344"/>
      <c r="F12" s="344"/>
      <c r="G12" s="344"/>
      <c r="H12" s="344"/>
      <c r="I12" s="344"/>
      <c r="J12" s="344"/>
      <c r="K12" s="344"/>
      <c r="L12" s="344"/>
      <c r="M12" s="344"/>
      <c r="N12" s="344"/>
      <c r="O12" s="344"/>
      <c r="P12" s="344"/>
      <c r="Q12" s="344"/>
      <c r="R12" s="344"/>
      <c r="S12" s="344"/>
      <c r="T12" s="344"/>
    </row>
    <row r="13" spans="1:20" s="11" customFormat="1" ht="18.75" customHeight="1">
      <c r="A13" s="359" t="str">
        <f>'1. паспорт местоположение'!A12:B12</f>
        <v>G_</v>
      </c>
      <c r="B13" s="360"/>
      <c r="C13" s="360"/>
      <c r="D13" s="360"/>
      <c r="E13" s="360"/>
      <c r="F13" s="360"/>
      <c r="G13" s="360"/>
      <c r="H13" s="360"/>
      <c r="I13" s="360"/>
      <c r="J13" s="360"/>
      <c r="K13" s="360"/>
      <c r="L13" s="360"/>
      <c r="M13" s="361" t="str">
        <f>'1. паспорт местоположение'!C12</f>
        <v>1.1.4.257</v>
      </c>
      <c r="N13" s="362"/>
      <c r="O13" s="362"/>
      <c r="P13" s="362"/>
      <c r="Q13" s="362"/>
      <c r="R13" s="362"/>
      <c r="S13" s="362"/>
      <c r="T13" s="362"/>
    </row>
    <row r="14" spans="1:20" s="11" customFormat="1" ht="18.75" customHeight="1">
      <c r="A14" s="340" t="s">
        <v>9</v>
      </c>
      <c r="B14" s="340"/>
      <c r="C14" s="340"/>
      <c r="D14" s="340"/>
      <c r="E14" s="340"/>
      <c r="F14" s="340"/>
      <c r="G14" s="340"/>
      <c r="H14" s="340"/>
      <c r="I14" s="340"/>
      <c r="J14" s="340"/>
      <c r="K14" s="340"/>
      <c r="L14" s="340"/>
      <c r="M14" s="340"/>
      <c r="N14" s="340"/>
      <c r="O14" s="340"/>
      <c r="P14" s="340"/>
      <c r="Q14" s="340"/>
      <c r="R14" s="340"/>
      <c r="S14" s="340"/>
      <c r="T14" s="340"/>
    </row>
    <row r="15" spans="1:20" s="8" customFormat="1" ht="15.75" customHeight="1">
      <c r="A15" s="345"/>
      <c r="B15" s="345"/>
      <c r="C15" s="345"/>
      <c r="D15" s="345"/>
      <c r="E15" s="345"/>
      <c r="F15" s="345"/>
      <c r="G15" s="345"/>
      <c r="H15" s="345"/>
      <c r="I15" s="345"/>
      <c r="J15" s="345"/>
      <c r="K15" s="345"/>
      <c r="L15" s="345"/>
      <c r="M15" s="345"/>
      <c r="N15" s="345"/>
      <c r="O15" s="345"/>
      <c r="P15" s="345"/>
      <c r="Q15" s="345"/>
      <c r="R15" s="345"/>
      <c r="S15" s="345"/>
      <c r="T15" s="345"/>
    </row>
    <row r="16" spans="1:20" s="2" customFormat="1" ht="36" customHeight="1">
      <c r="A16" s="339" t="str">
        <f>'1. паспорт местоположение'!A15:C15</f>
        <v xml:space="preserve">Строительство КЛ-0,4кВ  ТП-243-Кукуевицкого 10/4 </v>
      </c>
      <c r="B16" s="339"/>
      <c r="C16" s="339"/>
      <c r="D16" s="339"/>
      <c r="E16" s="339"/>
      <c r="F16" s="339"/>
      <c r="G16" s="339"/>
      <c r="H16" s="339"/>
      <c r="I16" s="339"/>
      <c r="J16" s="339"/>
      <c r="K16" s="339"/>
      <c r="L16" s="339"/>
      <c r="M16" s="339"/>
      <c r="N16" s="339"/>
      <c r="O16" s="339"/>
      <c r="P16" s="339"/>
      <c r="Q16" s="339"/>
      <c r="R16" s="339"/>
      <c r="S16" s="339"/>
      <c r="T16" s="339"/>
    </row>
    <row r="17" spans="1:113" s="2" customFormat="1" ht="15" customHeight="1">
      <c r="A17" s="340" t="s">
        <v>7</v>
      </c>
      <c r="B17" s="340"/>
      <c r="C17" s="340"/>
      <c r="D17" s="340"/>
      <c r="E17" s="340"/>
      <c r="F17" s="340"/>
      <c r="G17" s="340"/>
      <c r="H17" s="340"/>
      <c r="I17" s="340"/>
      <c r="J17" s="340"/>
      <c r="K17" s="340"/>
      <c r="L17" s="340"/>
      <c r="M17" s="340"/>
      <c r="N17" s="340"/>
      <c r="O17" s="340"/>
      <c r="P17" s="340"/>
      <c r="Q17" s="340"/>
      <c r="R17" s="340"/>
      <c r="S17" s="340"/>
      <c r="T17" s="340"/>
    </row>
    <row r="18" spans="1:113" s="2" customFormat="1" ht="15" customHeight="1">
      <c r="A18" s="341"/>
      <c r="B18" s="341"/>
      <c r="C18" s="341"/>
      <c r="D18" s="341"/>
      <c r="E18" s="341"/>
      <c r="F18" s="341"/>
      <c r="G18" s="341"/>
      <c r="H18" s="341"/>
      <c r="I18" s="341"/>
      <c r="J18" s="341"/>
      <c r="K18" s="341"/>
      <c r="L18" s="341"/>
      <c r="M18" s="341"/>
      <c r="N18" s="341"/>
      <c r="O18" s="341"/>
      <c r="P18" s="341"/>
      <c r="Q18" s="341"/>
      <c r="R18" s="341"/>
      <c r="S18" s="341"/>
      <c r="T18" s="341"/>
    </row>
    <row r="19" spans="1:113" s="2" customFormat="1" ht="15" customHeight="1">
      <c r="A19" s="350" t="s">
        <v>503</v>
      </c>
      <c r="B19" s="350"/>
      <c r="C19" s="350"/>
      <c r="D19" s="350"/>
      <c r="E19" s="350"/>
      <c r="F19" s="350"/>
      <c r="G19" s="350"/>
      <c r="H19" s="350"/>
      <c r="I19" s="350"/>
      <c r="J19" s="350"/>
      <c r="K19" s="350"/>
      <c r="L19" s="350"/>
      <c r="M19" s="350"/>
      <c r="N19" s="350"/>
      <c r="O19" s="350"/>
      <c r="P19" s="350"/>
      <c r="Q19" s="350"/>
      <c r="R19" s="350"/>
      <c r="S19" s="350"/>
      <c r="T19" s="350"/>
    </row>
    <row r="20" spans="1:113" s="50" customFormat="1" ht="21" customHeight="1">
      <c r="A20" s="358"/>
      <c r="B20" s="358"/>
      <c r="C20" s="358"/>
      <c r="D20" s="358"/>
      <c r="E20" s="358"/>
      <c r="F20" s="358"/>
      <c r="G20" s="358"/>
      <c r="H20" s="358"/>
      <c r="I20" s="358"/>
      <c r="J20" s="358"/>
      <c r="K20" s="358"/>
      <c r="L20" s="358"/>
      <c r="M20" s="358"/>
      <c r="N20" s="358"/>
      <c r="O20" s="358"/>
      <c r="P20" s="358"/>
      <c r="Q20" s="358"/>
      <c r="R20" s="358"/>
      <c r="S20" s="358"/>
      <c r="T20" s="358"/>
    </row>
    <row r="21" spans="1:113" ht="46.5" customHeight="1">
      <c r="A21" s="371" t="s">
        <v>6</v>
      </c>
      <c r="B21" s="364" t="s">
        <v>232</v>
      </c>
      <c r="C21" s="365"/>
      <c r="D21" s="368" t="s">
        <v>126</v>
      </c>
      <c r="E21" s="364" t="s">
        <v>531</v>
      </c>
      <c r="F21" s="365"/>
      <c r="G21" s="364" t="s">
        <v>283</v>
      </c>
      <c r="H21" s="365"/>
      <c r="I21" s="364" t="s">
        <v>125</v>
      </c>
      <c r="J21" s="365"/>
      <c r="K21" s="368" t="s">
        <v>124</v>
      </c>
      <c r="L21" s="364" t="s">
        <v>123</v>
      </c>
      <c r="M21" s="365"/>
      <c r="N21" s="364" t="s">
        <v>528</v>
      </c>
      <c r="O21" s="365"/>
      <c r="P21" s="368" t="s">
        <v>122</v>
      </c>
      <c r="Q21" s="355" t="s">
        <v>121</v>
      </c>
      <c r="R21" s="356"/>
      <c r="S21" s="357" t="s">
        <v>120</v>
      </c>
      <c r="T21" s="357"/>
    </row>
    <row r="22" spans="1:113" ht="204.75" customHeight="1">
      <c r="A22" s="372"/>
      <c r="B22" s="366"/>
      <c r="C22" s="367"/>
      <c r="D22" s="370"/>
      <c r="E22" s="366"/>
      <c r="F22" s="367"/>
      <c r="G22" s="366"/>
      <c r="H22" s="367"/>
      <c r="I22" s="366"/>
      <c r="J22" s="367"/>
      <c r="K22" s="369"/>
      <c r="L22" s="366"/>
      <c r="M22" s="367"/>
      <c r="N22" s="366"/>
      <c r="O22" s="367"/>
      <c r="P22" s="369"/>
      <c r="Q22" s="106" t="s">
        <v>119</v>
      </c>
      <c r="R22" s="106" t="s">
        <v>502</v>
      </c>
      <c r="S22" s="106" t="s">
        <v>118</v>
      </c>
      <c r="T22" s="106" t="s">
        <v>117</v>
      </c>
    </row>
    <row r="23" spans="1:113" ht="51.75" customHeight="1">
      <c r="A23" s="373"/>
      <c r="B23" s="159" t="s">
        <v>115</v>
      </c>
      <c r="C23" s="159" t="s">
        <v>116</v>
      </c>
      <c r="D23" s="369"/>
      <c r="E23" s="159" t="s">
        <v>115</v>
      </c>
      <c r="F23" s="159" t="s">
        <v>116</v>
      </c>
      <c r="G23" s="159" t="s">
        <v>115</v>
      </c>
      <c r="H23" s="159" t="s">
        <v>116</v>
      </c>
      <c r="I23" s="159" t="s">
        <v>115</v>
      </c>
      <c r="J23" s="159" t="s">
        <v>116</v>
      </c>
      <c r="K23" s="159" t="s">
        <v>115</v>
      </c>
      <c r="L23" s="159" t="s">
        <v>115</v>
      </c>
      <c r="M23" s="159" t="s">
        <v>116</v>
      </c>
      <c r="N23" s="159" t="s">
        <v>115</v>
      </c>
      <c r="O23" s="159" t="s">
        <v>116</v>
      </c>
      <c r="P23" s="160" t="s">
        <v>115</v>
      </c>
      <c r="Q23" s="106" t="s">
        <v>115</v>
      </c>
      <c r="R23" s="106" t="s">
        <v>115</v>
      </c>
      <c r="S23" s="106" t="s">
        <v>115</v>
      </c>
      <c r="T23" s="106" t="s">
        <v>115</v>
      </c>
    </row>
    <row r="24" spans="1:113">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17</v>
      </c>
      <c r="R24" s="51">
        <v>18</v>
      </c>
      <c r="S24" s="51">
        <v>19</v>
      </c>
      <c r="T24" s="51">
        <v>20</v>
      </c>
    </row>
    <row r="25" spans="1:113" s="50" customFormat="1" ht="147.75" customHeight="1">
      <c r="A25" s="198">
        <v>1</v>
      </c>
      <c r="B25" s="199">
        <f>VLOOKUP($M$13,'[6]3.1. паспорт Техсостояние ПС'!$A$21:$W$670,5,FALSE)</f>
        <v>0</v>
      </c>
      <c r="C25" s="199">
        <f>VLOOKUP($M$13,'[6]3.1. паспорт Техсостояние ПС'!$A$21:$W$670,6,FALSE)</f>
        <v>0</v>
      </c>
      <c r="D25" s="199">
        <f>VLOOKUP($M$13,'[6]3.1. паспорт Техсостояние ПС'!$A$21:$W$670,7,FALSE)</f>
        <v>0</v>
      </c>
      <c r="E25" s="199">
        <f>VLOOKUP($M$13,'[6]3.1. паспорт Техсостояние ПС'!$A$21:$W$670,8,FALSE)</f>
        <v>0</v>
      </c>
      <c r="F25" s="199">
        <f>VLOOKUP($M$13,'[6]3.1. паспорт Техсостояние ПС'!$A$21:$W$670,9,FALSE)</f>
        <v>0</v>
      </c>
      <c r="G25" s="199">
        <f>VLOOKUP($M$13,'[6]3.1. паспорт Техсостояние ПС'!$A$21:$W$670,10,FALSE)</f>
        <v>0</v>
      </c>
      <c r="H25" s="199">
        <f>VLOOKUP($M$13,'[6]3.1. паспорт Техсостояние ПС'!$A$21:$W$670,11,FALSE)</f>
        <v>0</v>
      </c>
      <c r="I25" s="199">
        <f>VLOOKUP($M$13,'[6]3.1. паспорт Техсостояние ПС'!$A$21:$W$670,12,FALSE)</f>
        <v>0</v>
      </c>
      <c r="J25" s="199">
        <f>VLOOKUP($M$13,'[6]3.1. паспорт Техсостояние ПС'!$A$21:$W$670,13,FALSE)</f>
        <v>0</v>
      </c>
      <c r="K25" s="199">
        <f>VLOOKUP($M$13,'[6]3.1. паспорт Техсостояние ПС'!$A$21:$W$670,14,FALSE)</f>
        <v>0</v>
      </c>
      <c r="L25" s="199">
        <f>VLOOKUP($M$13,'[6]3.1. паспорт Техсостояние ПС'!$A$21:$W$670,15,FALSE)</f>
        <v>0</v>
      </c>
      <c r="M25" s="199">
        <f>VLOOKUP($M$13,'[6]3.1. паспорт Техсостояние ПС'!$A$21:$W$670,16,FALSE)</f>
        <v>0</v>
      </c>
      <c r="N25" s="199">
        <f>VLOOKUP($M$13,'[6]3.1. паспорт Техсостояние ПС'!$A$21:$W$670,17,FALSE)</f>
        <v>0</v>
      </c>
      <c r="O25" s="199">
        <f>VLOOKUP($M$13,'[6]3.1. паспорт Техсостояние ПС'!$A$21:$W$670,18,FALSE)</f>
        <v>0</v>
      </c>
      <c r="P25" s="199">
        <f>VLOOKUP($M$13,'[6]3.1. паспорт Техсостояние ПС'!$A$21:$W$670,19,FALSE)</f>
        <v>0</v>
      </c>
      <c r="Q25" s="199">
        <f>VLOOKUP($M$13,'[6]3.1. паспорт Техсостояние ПС'!$A$21:$W$670,20,FALSE)</f>
        <v>0</v>
      </c>
      <c r="R25" s="199">
        <f>VLOOKUP($M$13,'[6]3.1. паспорт Техсостояние ПС'!$A$21:$W$670,21,FALSE)</f>
        <v>0</v>
      </c>
      <c r="S25" s="199">
        <f>VLOOKUP($M$13,'[6]3.1. паспорт Техсостояние ПС'!$A$21:$W$670,22,FALSE)</f>
        <v>0</v>
      </c>
      <c r="T25" s="199">
        <f>VLOOKUP($M$13,'[6]3.1. паспорт Техсостояние ПС'!$A$21:$W$670,23,FALSE)</f>
        <v>0</v>
      </c>
    </row>
    <row r="26" spans="1:113" s="48" customFormat="1">
      <c r="B26" s="46" t="s">
        <v>114</v>
      </c>
      <c r="C26" s="46"/>
      <c r="D26" s="46"/>
      <c r="E26" s="46"/>
      <c r="F26" s="46"/>
      <c r="G26" s="46"/>
      <c r="H26" s="46"/>
      <c r="I26" s="46"/>
      <c r="J26" s="46"/>
      <c r="K26" s="46"/>
      <c r="L26" s="46"/>
      <c r="M26" s="46"/>
      <c r="N26" s="46"/>
      <c r="O26" s="46"/>
      <c r="P26" s="46"/>
      <c r="Q26" s="46"/>
      <c r="R26" s="46"/>
    </row>
    <row r="27" spans="1:113">
      <c r="B27" s="363" t="s">
        <v>534</v>
      </c>
      <c r="C27" s="363"/>
      <c r="D27" s="363"/>
      <c r="E27" s="363"/>
      <c r="F27" s="363"/>
      <c r="G27" s="363"/>
      <c r="H27" s="363"/>
      <c r="I27" s="363"/>
      <c r="J27" s="363"/>
      <c r="K27" s="363"/>
      <c r="L27" s="363"/>
      <c r="M27" s="363"/>
      <c r="N27" s="363"/>
      <c r="O27" s="363"/>
      <c r="P27" s="363"/>
      <c r="Q27" s="363"/>
      <c r="R27" s="363"/>
    </row>
    <row r="28" spans="1:113">
      <c r="B28" s="46"/>
      <c r="C28" s="46"/>
      <c r="D28" s="46"/>
      <c r="E28" s="46"/>
      <c r="F28" s="46"/>
      <c r="G28" s="46"/>
      <c r="H28" s="46"/>
      <c r="I28" s="46"/>
      <c r="J28" s="46"/>
      <c r="K28" s="46"/>
      <c r="L28" s="46"/>
      <c r="M28" s="46"/>
      <c r="N28" s="46"/>
      <c r="O28" s="46"/>
      <c r="P28" s="46"/>
      <c r="Q28" s="46"/>
      <c r="R28" s="46"/>
      <c r="S28" s="46"/>
      <c r="T28" s="46"/>
      <c r="U28" s="46"/>
      <c r="V28" s="46"/>
      <c r="AN28" s="46"/>
      <c r="AO28" s="46"/>
      <c r="AP28" s="46"/>
      <c r="AQ28" s="46"/>
      <c r="AR28" s="46"/>
      <c r="AS28" s="46"/>
      <c r="AT28" s="46"/>
      <c r="AU28" s="46"/>
      <c r="AV28" s="46"/>
      <c r="AW28" s="46"/>
      <c r="AX28" s="46"/>
      <c r="AY28" s="46"/>
      <c r="AZ28" s="46"/>
      <c r="BA28" s="46"/>
      <c r="BB28" s="46"/>
      <c r="BC28" s="46"/>
      <c r="BD28" s="46"/>
      <c r="BE28" s="46"/>
      <c r="BF28" s="46"/>
      <c r="BG28" s="46"/>
      <c r="BH28" s="46"/>
      <c r="BI28" s="46"/>
      <c r="BJ28" s="46"/>
      <c r="BK28" s="46"/>
      <c r="BL28" s="46"/>
      <c r="BM28" s="46"/>
      <c r="BN28" s="46"/>
      <c r="BO28" s="46"/>
      <c r="BP28" s="46"/>
      <c r="BQ28" s="46"/>
      <c r="BR28" s="46"/>
      <c r="BS28" s="46"/>
      <c r="BT28" s="46"/>
      <c r="BU28" s="46"/>
      <c r="BV28" s="46"/>
      <c r="BW28" s="46"/>
      <c r="BX28" s="46"/>
      <c r="BY28" s="46"/>
      <c r="BZ28" s="46"/>
      <c r="CA28" s="46"/>
      <c r="CB28" s="46"/>
      <c r="CC28" s="46"/>
      <c r="CD28" s="46"/>
      <c r="CE28" s="46"/>
      <c r="CF28" s="46"/>
      <c r="CG28" s="46"/>
      <c r="CH28" s="46"/>
      <c r="CI28" s="46"/>
      <c r="CJ28" s="46"/>
      <c r="CK28" s="46"/>
      <c r="CL28" s="46"/>
      <c r="CM28" s="46"/>
      <c r="CN28" s="46"/>
      <c r="CO28" s="46"/>
      <c r="CP28" s="46"/>
      <c r="CQ28" s="46"/>
      <c r="CR28" s="46"/>
      <c r="CS28" s="46"/>
      <c r="CT28" s="46"/>
      <c r="CU28" s="46"/>
      <c r="CV28" s="46"/>
      <c r="CW28" s="46"/>
      <c r="CX28" s="46"/>
      <c r="CY28" s="46"/>
      <c r="CZ28" s="46"/>
      <c r="DA28" s="46"/>
      <c r="DB28" s="46"/>
      <c r="DC28" s="46"/>
      <c r="DD28" s="46"/>
      <c r="DE28" s="46"/>
      <c r="DF28" s="46"/>
      <c r="DG28" s="46"/>
      <c r="DH28" s="46"/>
      <c r="DI28" s="46"/>
    </row>
    <row r="29" spans="1:113">
      <c r="B29" s="45" t="s">
        <v>501</v>
      </c>
      <c r="C29" s="45"/>
      <c r="D29" s="45"/>
      <c r="E29" s="45"/>
      <c r="F29" s="43"/>
      <c r="G29" s="43"/>
      <c r="H29" s="45"/>
      <c r="I29" s="45"/>
      <c r="J29" s="45"/>
      <c r="K29" s="45"/>
      <c r="L29" s="45"/>
      <c r="M29" s="45"/>
      <c r="N29" s="45"/>
      <c r="O29" s="45"/>
      <c r="P29" s="45"/>
      <c r="Q29" s="45"/>
      <c r="R29" s="45"/>
      <c r="S29" s="47"/>
      <c r="T29" s="47"/>
      <c r="U29" s="47"/>
      <c r="V29" s="47"/>
      <c r="AN29" s="47"/>
      <c r="AO29" s="47"/>
      <c r="AP29" s="47"/>
      <c r="AQ29" s="47"/>
      <c r="AR29" s="47"/>
      <c r="AS29" s="47"/>
      <c r="AT29" s="47"/>
      <c r="AU29" s="47"/>
      <c r="AV29" s="47"/>
      <c r="AW29" s="47"/>
      <c r="AX29" s="47"/>
      <c r="AY29" s="47"/>
      <c r="AZ29" s="47"/>
      <c r="BA29" s="47"/>
      <c r="BB29" s="47"/>
      <c r="BC29" s="47"/>
      <c r="BD29" s="47"/>
      <c r="BE29" s="47"/>
      <c r="BF29" s="47"/>
      <c r="BG29" s="47"/>
      <c r="BH29" s="47"/>
      <c r="BI29" s="47"/>
      <c r="BJ29" s="47"/>
      <c r="BK29" s="47"/>
      <c r="BL29" s="47"/>
      <c r="BM29" s="47"/>
      <c r="BN29" s="47"/>
      <c r="BO29" s="47"/>
      <c r="BP29" s="47"/>
      <c r="BQ29" s="47"/>
      <c r="BR29" s="47"/>
      <c r="BS29" s="47"/>
      <c r="BT29" s="47"/>
      <c r="BU29" s="47"/>
      <c r="BV29" s="47"/>
      <c r="BW29" s="47"/>
      <c r="BX29" s="47"/>
      <c r="BY29" s="47"/>
      <c r="BZ29" s="47"/>
      <c r="CA29" s="47"/>
      <c r="CB29" s="47"/>
      <c r="CC29" s="47"/>
      <c r="CD29" s="47"/>
      <c r="CE29" s="47"/>
      <c r="CF29" s="47"/>
      <c r="CG29" s="47"/>
      <c r="CH29" s="47"/>
      <c r="CI29" s="47"/>
      <c r="CJ29" s="47"/>
      <c r="CK29" s="47"/>
      <c r="CL29" s="47"/>
      <c r="CM29" s="47"/>
      <c r="CN29" s="47"/>
      <c r="CO29" s="47"/>
      <c r="CP29" s="47"/>
      <c r="CQ29" s="47"/>
      <c r="CR29" s="47"/>
      <c r="CS29" s="47"/>
      <c r="CT29" s="47"/>
      <c r="CU29" s="47"/>
      <c r="CV29" s="47"/>
      <c r="CW29" s="47"/>
      <c r="CX29" s="47"/>
      <c r="CY29" s="47"/>
      <c r="CZ29" s="47"/>
      <c r="DA29" s="47"/>
      <c r="DB29" s="47"/>
      <c r="DC29" s="47"/>
      <c r="DD29" s="47"/>
      <c r="DE29" s="47"/>
      <c r="DF29" s="47"/>
      <c r="DG29" s="47"/>
      <c r="DH29" s="47"/>
      <c r="DI29" s="47"/>
    </row>
    <row r="30" spans="1:113">
      <c r="B30" s="45" t="s">
        <v>113</v>
      </c>
      <c r="C30" s="45"/>
      <c r="D30" s="45"/>
      <c r="E30" s="45"/>
      <c r="F30" s="43"/>
      <c r="G30" s="43"/>
      <c r="H30" s="45"/>
      <c r="I30" s="45"/>
      <c r="J30" s="45"/>
      <c r="K30" s="45"/>
      <c r="L30" s="45"/>
      <c r="M30" s="45"/>
      <c r="N30" s="45"/>
      <c r="O30" s="45"/>
      <c r="P30" s="45"/>
      <c r="Q30" s="45"/>
      <c r="R30" s="45"/>
      <c r="AN30" s="46"/>
      <c r="AO30" s="46"/>
      <c r="AP30" s="46"/>
      <c r="AQ30" s="46"/>
      <c r="AR30" s="46"/>
      <c r="AS30" s="46"/>
      <c r="AT30" s="46"/>
      <c r="AU30" s="46"/>
      <c r="AV30" s="46"/>
      <c r="AW30" s="46"/>
      <c r="AX30" s="46"/>
      <c r="AY30" s="46"/>
      <c r="AZ30" s="46"/>
      <c r="BA30" s="46"/>
      <c r="BB30" s="46"/>
      <c r="BC30" s="46"/>
      <c r="BD30" s="46"/>
      <c r="BE30" s="46"/>
      <c r="BF30" s="46"/>
      <c r="BG30" s="46"/>
      <c r="BH30" s="46"/>
      <c r="BI30" s="46"/>
      <c r="BJ30" s="46"/>
      <c r="BK30" s="46"/>
      <c r="BL30" s="46"/>
      <c r="BM30" s="46"/>
      <c r="BN30" s="46"/>
      <c r="BO30" s="46"/>
      <c r="BP30" s="46"/>
      <c r="BQ30" s="46"/>
      <c r="BR30" s="46"/>
      <c r="BS30" s="46"/>
      <c r="BT30" s="46"/>
      <c r="BU30" s="46"/>
      <c r="BV30" s="46"/>
      <c r="BW30" s="46"/>
      <c r="BX30" s="46"/>
      <c r="BY30" s="46"/>
      <c r="BZ30" s="46"/>
      <c r="CA30" s="46"/>
      <c r="CB30" s="46"/>
      <c r="CC30" s="46"/>
      <c r="CD30" s="46"/>
      <c r="CE30" s="46"/>
      <c r="CF30" s="46"/>
      <c r="CG30" s="46"/>
      <c r="CH30" s="46"/>
      <c r="CI30" s="46"/>
      <c r="CJ30" s="46"/>
      <c r="CK30" s="46"/>
      <c r="CL30" s="46"/>
      <c r="CM30" s="46"/>
      <c r="CN30" s="46"/>
      <c r="CO30" s="46"/>
      <c r="CP30" s="46"/>
      <c r="CQ30" s="46"/>
      <c r="CR30" s="46"/>
      <c r="CS30" s="46"/>
      <c r="CT30" s="46"/>
      <c r="CU30" s="46"/>
      <c r="CV30" s="46"/>
      <c r="CW30" s="46"/>
      <c r="CX30" s="46"/>
      <c r="CY30" s="46"/>
      <c r="CZ30" s="46"/>
      <c r="DA30" s="46"/>
      <c r="DB30" s="46"/>
      <c r="DC30" s="46"/>
      <c r="DD30" s="46"/>
      <c r="DE30" s="46"/>
      <c r="DF30" s="46"/>
      <c r="DG30" s="46"/>
      <c r="DH30" s="46"/>
      <c r="DI30" s="46"/>
    </row>
    <row r="31" spans="1:113" s="43" customFormat="1">
      <c r="B31" s="45" t="s">
        <v>112</v>
      </c>
      <c r="C31" s="45"/>
      <c r="D31" s="45"/>
      <c r="E31" s="45"/>
      <c r="H31" s="45"/>
      <c r="I31" s="45"/>
      <c r="J31" s="45"/>
      <c r="K31" s="45"/>
      <c r="L31" s="45"/>
      <c r="M31" s="45"/>
      <c r="N31" s="45"/>
      <c r="O31" s="45"/>
      <c r="P31" s="45"/>
      <c r="Q31" s="45"/>
      <c r="R31" s="45"/>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44"/>
      <c r="BL31" s="44"/>
      <c r="BM31" s="44"/>
      <c r="BN31" s="44"/>
      <c r="BO31" s="44"/>
      <c r="BP31" s="44"/>
      <c r="BQ31" s="44"/>
      <c r="BR31" s="44"/>
      <c r="BS31" s="44"/>
      <c r="BT31" s="44"/>
      <c r="BU31" s="44"/>
      <c r="BV31" s="44"/>
      <c r="BW31" s="44"/>
      <c r="BX31" s="44"/>
      <c r="BY31" s="44"/>
      <c r="BZ31" s="44"/>
      <c r="CA31" s="44"/>
      <c r="CB31" s="44"/>
      <c r="CC31" s="44"/>
      <c r="CD31" s="44"/>
      <c r="CE31" s="44"/>
      <c r="CF31" s="44"/>
      <c r="CG31" s="44"/>
      <c r="CH31" s="44"/>
      <c r="CI31" s="44"/>
      <c r="CJ31" s="44"/>
      <c r="CK31" s="44"/>
      <c r="CL31" s="44"/>
      <c r="CM31" s="44"/>
      <c r="CN31" s="44"/>
      <c r="CO31" s="44"/>
      <c r="CP31" s="44"/>
      <c r="CQ31" s="44"/>
      <c r="CR31" s="44"/>
      <c r="CS31" s="44"/>
      <c r="CT31" s="44"/>
      <c r="CU31" s="44"/>
      <c r="CV31" s="44"/>
      <c r="CW31" s="44"/>
      <c r="CX31" s="44"/>
      <c r="CY31" s="44"/>
      <c r="CZ31" s="44"/>
      <c r="DA31" s="44"/>
      <c r="DB31" s="44"/>
      <c r="DC31" s="44"/>
      <c r="DD31" s="44"/>
      <c r="DE31" s="44"/>
      <c r="DF31" s="44"/>
      <c r="DG31" s="44"/>
      <c r="DH31" s="44"/>
      <c r="DI31" s="44"/>
    </row>
    <row r="32" spans="1:113" s="43" customFormat="1">
      <c r="B32" s="45" t="s">
        <v>111</v>
      </c>
      <c r="C32" s="45"/>
      <c r="D32" s="45"/>
      <c r="E32" s="45"/>
      <c r="H32" s="45"/>
      <c r="I32" s="45"/>
      <c r="J32" s="45"/>
      <c r="K32" s="45"/>
      <c r="L32" s="45"/>
      <c r="M32" s="45"/>
      <c r="N32" s="45"/>
      <c r="O32" s="45"/>
      <c r="P32" s="45"/>
      <c r="Q32" s="45"/>
      <c r="R32" s="45"/>
      <c r="S32" s="45"/>
      <c r="T32" s="45"/>
      <c r="U32" s="45"/>
      <c r="V32" s="45"/>
      <c r="AN32" s="45"/>
      <c r="AO32" s="45"/>
      <c r="AP32" s="45"/>
      <c r="AQ32" s="45"/>
      <c r="AR32" s="45"/>
      <c r="AS32" s="45"/>
      <c r="AT32" s="45"/>
      <c r="AU32" s="45"/>
      <c r="AV32" s="45"/>
      <c r="AW32" s="45"/>
      <c r="AX32" s="45"/>
      <c r="AY32" s="45"/>
      <c r="AZ32" s="45"/>
      <c r="BA32" s="45"/>
      <c r="BB32" s="45"/>
      <c r="BC32" s="45"/>
      <c r="BD32" s="45"/>
      <c r="BE32" s="45"/>
      <c r="BF32" s="45"/>
      <c r="BG32" s="45"/>
      <c r="BH32" s="45"/>
      <c r="BI32" s="45"/>
      <c r="BJ32" s="45"/>
      <c r="BK32" s="44"/>
      <c r="BL32" s="44"/>
      <c r="BM32" s="44"/>
      <c r="BN32" s="44"/>
      <c r="BO32" s="44"/>
      <c r="BP32" s="44"/>
      <c r="BQ32" s="44"/>
      <c r="BR32" s="44"/>
      <c r="BS32" s="44"/>
      <c r="BT32" s="44"/>
      <c r="BU32" s="44"/>
      <c r="BV32" s="44"/>
      <c r="BW32" s="44"/>
      <c r="BX32" s="44"/>
      <c r="BY32" s="44"/>
      <c r="BZ32" s="44"/>
      <c r="CA32" s="44"/>
      <c r="CB32" s="44"/>
      <c r="CC32" s="44"/>
      <c r="CD32" s="44"/>
      <c r="CE32" s="44"/>
      <c r="CF32" s="44"/>
      <c r="CG32" s="44"/>
      <c r="CH32" s="44"/>
      <c r="CI32" s="44"/>
      <c r="CJ32" s="44"/>
      <c r="CK32" s="44"/>
      <c r="CL32" s="44"/>
      <c r="CM32" s="44"/>
      <c r="CN32" s="44"/>
      <c r="CO32" s="44"/>
      <c r="CP32" s="44"/>
      <c r="CQ32" s="44"/>
      <c r="CR32" s="44"/>
      <c r="CS32" s="44"/>
      <c r="CT32" s="44"/>
      <c r="CU32" s="44"/>
      <c r="CV32" s="44"/>
      <c r="CW32" s="44"/>
      <c r="CX32" s="44"/>
      <c r="CY32" s="44"/>
      <c r="CZ32" s="44"/>
      <c r="DA32" s="44"/>
      <c r="DB32" s="44"/>
      <c r="DC32" s="44"/>
      <c r="DD32" s="44"/>
      <c r="DE32" s="44"/>
      <c r="DF32" s="44"/>
      <c r="DG32" s="44"/>
      <c r="DH32" s="44"/>
      <c r="DI32" s="44"/>
    </row>
    <row r="33" spans="2:113" s="43" customFormat="1">
      <c r="B33" s="45" t="s">
        <v>110</v>
      </c>
      <c r="C33" s="45"/>
      <c r="D33" s="45"/>
      <c r="E33" s="45"/>
      <c r="H33" s="45"/>
      <c r="I33" s="45"/>
      <c r="J33" s="45"/>
      <c r="K33" s="45"/>
      <c r="L33" s="45"/>
      <c r="M33" s="45"/>
      <c r="N33" s="45"/>
      <c r="O33" s="45"/>
      <c r="P33" s="45"/>
      <c r="Q33" s="45"/>
      <c r="R33" s="45"/>
      <c r="S33" s="45"/>
      <c r="T33" s="45"/>
      <c r="U33" s="45"/>
      <c r="V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4"/>
      <c r="BL33" s="44"/>
      <c r="BM33" s="44"/>
      <c r="BN33" s="44"/>
      <c r="BO33" s="44"/>
      <c r="BP33" s="44"/>
      <c r="BQ33" s="44"/>
      <c r="BR33" s="44"/>
      <c r="BS33" s="44"/>
      <c r="BT33" s="44"/>
      <c r="BU33" s="44"/>
      <c r="BV33" s="44"/>
      <c r="BW33" s="44"/>
      <c r="BX33" s="44"/>
      <c r="BY33" s="44"/>
      <c r="BZ33" s="44"/>
      <c r="CA33" s="44"/>
      <c r="CB33" s="44"/>
      <c r="CC33" s="44"/>
      <c r="CD33" s="44"/>
      <c r="CE33" s="44"/>
      <c r="CF33" s="44"/>
      <c r="CG33" s="44"/>
      <c r="CH33" s="44"/>
      <c r="CI33" s="44"/>
      <c r="CJ33" s="44"/>
      <c r="CK33" s="44"/>
      <c r="CL33" s="44"/>
      <c r="CM33" s="44"/>
      <c r="CN33" s="44"/>
      <c r="CO33" s="44"/>
      <c r="CP33" s="44"/>
      <c r="CQ33" s="44"/>
      <c r="CR33" s="44"/>
      <c r="CS33" s="44"/>
      <c r="CT33" s="44"/>
      <c r="CU33" s="44"/>
      <c r="CV33" s="44"/>
      <c r="CW33" s="44"/>
      <c r="CX33" s="44"/>
      <c r="CY33" s="44"/>
      <c r="CZ33" s="44"/>
      <c r="DA33" s="44"/>
      <c r="DB33" s="44"/>
      <c r="DC33" s="44"/>
      <c r="DD33" s="44"/>
      <c r="DE33" s="44"/>
      <c r="DF33" s="44"/>
      <c r="DG33" s="44"/>
      <c r="DH33" s="44"/>
      <c r="DI33" s="44"/>
    </row>
    <row r="34" spans="2:113" s="43" customFormat="1">
      <c r="B34" s="45" t="s">
        <v>109</v>
      </c>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row>
    <row r="35" spans="2:113" s="43" customFormat="1">
      <c r="B35" s="45" t="s">
        <v>108</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s="43" customFormat="1">
      <c r="B36" s="45" t="s">
        <v>107</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2:113" s="43" customFormat="1">
      <c r="B37" s="45" t="s">
        <v>106</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2:113" s="43" customFormat="1">
      <c r="B38" s="45" t="s">
        <v>105</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2:113" s="43" customFormat="1">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row r="40" spans="2:113" s="43" customFormat="1">
      <c r="Q40" s="45"/>
      <c r="R40" s="45"/>
      <c r="S40" s="45"/>
      <c r="T40" s="45"/>
      <c r="U40" s="45"/>
      <c r="V40" s="45"/>
      <c r="W40" s="45"/>
      <c r="X40" s="45"/>
      <c r="Y40" s="45"/>
      <c r="Z40" s="45"/>
      <c r="AA40" s="45"/>
      <c r="AB40" s="45"/>
      <c r="AC40" s="45"/>
      <c r="AD40" s="45"/>
      <c r="AE40" s="45"/>
      <c r="AF40" s="45"/>
      <c r="AG40" s="45"/>
      <c r="AH40" s="45"/>
      <c r="AI40" s="45"/>
      <c r="AJ40" s="45"/>
      <c r="AK40" s="45"/>
      <c r="AL40" s="45"/>
      <c r="AM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sheetData>
  <mergeCells count="28">
    <mergeCell ref="A21:A23"/>
    <mergeCell ref="E21:F22"/>
    <mergeCell ref="G21:H22"/>
    <mergeCell ref="I21:J22"/>
    <mergeCell ref="K21:K22"/>
    <mergeCell ref="M13:T13"/>
    <mergeCell ref="B27:R27"/>
    <mergeCell ref="L21:M22"/>
    <mergeCell ref="N21:O22"/>
    <mergeCell ref="P21:P22"/>
    <mergeCell ref="D21:D23"/>
    <mergeCell ref="B21:C22"/>
    <mergeCell ref="A6:T6"/>
    <mergeCell ref="Q21:R21"/>
    <mergeCell ref="S21:T21"/>
    <mergeCell ref="A8:T8"/>
    <mergeCell ref="A9:T9"/>
    <mergeCell ref="A10:T10"/>
    <mergeCell ref="A11:T11"/>
    <mergeCell ref="A12:T12"/>
    <mergeCell ref="A14:T14"/>
    <mergeCell ref="A15:T15"/>
    <mergeCell ref="A16:T16"/>
    <mergeCell ref="A17:T17"/>
    <mergeCell ref="A18:T18"/>
    <mergeCell ref="A19:T19"/>
    <mergeCell ref="A20:T20"/>
    <mergeCell ref="A13:L13"/>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AA28"/>
  <sheetViews>
    <sheetView topLeftCell="A19" zoomScale="65" zoomScaleNormal="65" zoomScaleSheetLayoutView="80" workbookViewId="0">
      <selection activeCell="R30" sqref="R30"/>
    </sheetView>
  </sheetViews>
  <sheetFormatPr defaultColWidth="10.7109375" defaultRowHeight="15.7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3" width="8.7109375" style="42" customWidth="1"/>
    <col min="14" max="14" width="13.710937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8.710937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c r="AA1" s="33" t="s">
        <v>70</v>
      </c>
    </row>
    <row r="2" spans="1:27" s="11" customFormat="1" ht="18.75" customHeight="1">
      <c r="A2" s="169"/>
      <c r="B2" s="169"/>
      <c r="C2" s="169"/>
      <c r="D2" s="169"/>
      <c r="E2" s="168"/>
      <c r="F2" s="169"/>
      <c r="G2" s="169"/>
      <c r="H2" s="169"/>
      <c r="I2" s="169"/>
      <c r="J2" s="169"/>
      <c r="K2" s="169"/>
      <c r="L2" s="169"/>
      <c r="M2" s="169"/>
      <c r="N2" s="169"/>
      <c r="O2" s="169"/>
      <c r="P2" s="169"/>
      <c r="Q2" s="186"/>
      <c r="R2" s="186"/>
      <c r="S2" s="169"/>
      <c r="T2" s="169"/>
      <c r="U2" s="169"/>
      <c r="V2" s="169"/>
      <c r="W2" s="169"/>
      <c r="X2" s="169"/>
      <c r="Y2" s="169"/>
      <c r="Z2" s="169"/>
      <c r="AA2" s="171" t="s">
        <v>12</v>
      </c>
    </row>
    <row r="3" spans="1:27" s="11" customFormat="1" ht="18.75" customHeight="1">
      <c r="A3" s="169"/>
      <c r="B3" s="169"/>
      <c r="C3" s="169"/>
      <c r="D3" s="169"/>
      <c r="E3" s="168"/>
      <c r="F3" s="169"/>
      <c r="G3" s="169"/>
      <c r="H3" s="169"/>
      <c r="I3" s="169"/>
      <c r="J3" s="169"/>
      <c r="K3" s="169"/>
      <c r="L3" s="169"/>
      <c r="M3" s="169"/>
      <c r="N3" s="169"/>
      <c r="O3" s="169"/>
      <c r="P3" s="169"/>
      <c r="Q3" s="186"/>
      <c r="R3" s="186"/>
      <c r="S3" s="169"/>
      <c r="T3" s="169"/>
      <c r="U3" s="169"/>
      <c r="V3" s="169"/>
      <c r="W3" s="169"/>
      <c r="X3" s="169"/>
      <c r="Y3" s="169"/>
      <c r="Z3" s="169"/>
      <c r="AA3" s="171" t="s">
        <v>69</v>
      </c>
    </row>
    <row r="4" spans="1:27" s="11" customFormat="1">
      <c r="A4" s="169"/>
      <c r="B4" s="169"/>
      <c r="C4" s="169"/>
      <c r="D4" s="169"/>
      <c r="E4" s="172"/>
      <c r="F4" s="169"/>
      <c r="G4" s="169"/>
      <c r="H4" s="169"/>
      <c r="I4" s="169"/>
      <c r="J4" s="169"/>
      <c r="K4" s="169"/>
      <c r="L4" s="169"/>
      <c r="M4" s="169"/>
      <c r="N4" s="169"/>
      <c r="O4" s="169"/>
      <c r="P4" s="169"/>
      <c r="Q4" s="186"/>
      <c r="R4" s="186"/>
      <c r="S4" s="169"/>
      <c r="T4" s="169"/>
      <c r="U4" s="169"/>
      <c r="V4" s="169"/>
      <c r="W4" s="169"/>
      <c r="X4" s="169"/>
      <c r="Y4" s="169"/>
      <c r="Z4" s="169"/>
      <c r="AA4" s="169"/>
    </row>
    <row r="5" spans="1:27" s="11" customFormat="1">
      <c r="A5" s="348" t="str">
        <f>'1. паспорт местоположение'!A5:C5</f>
        <v>Год раскрытия информации: 2021</v>
      </c>
      <c r="B5" s="348"/>
      <c r="C5" s="348"/>
      <c r="D5" s="348"/>
      <c r="E5" s="348"/>
      <c r="F5" s="348"/>
      <c r="G5" s="348"/>
      <c r="H5" s="348"/>
      <c r="I5" s="348"/>
      <c r="J5" s="348"/>
      <c r="K5" s="348"/>
      <c r="L5" s="348"/>
      <c r="M5" s="348"/>
      <c r="N5" s="348"/>
      <c r="O5" s="348"/>
      <c r="P5" s="348"/>
      <c r="Q5" s="348"/>
      <c r="R5" s="348"/>
      <c r="S5" s="348"/>
      <c r="T5" s="348"/>
      <c r="U5" s="348"/>
      <c r="V5" s="348"/>
      <c r="W5" s="348"/>
      <c r="X5" s="348"/>
      <c r="Y5" s="348"/>
      <c r="Z5" s="348"/>
      <c r="AA5" s="348"/>
    </row>
    <row r="6" spans="1:27" s="11" customFormat="1">
      <c r="A6" s="187"/>
      <c r="B6" s="187"/>
      <c r="C6" s="187"/>
      <c r="D6" s="187"/>
      <c r="E6" s="187"/>
      <c r="F6" s="187"/>
      <c r="G6" s="187"/>
      <c r="H6" s="187"/>
      <c r="I6" s="187"/>
      <c r="J6" s="187"/>
      <c r="K6" s="187"/>
      <c r="L6" s="187"/>
      <c r="M6" s="187"/>
      <c r="N6" s="187"/>
      <c r="O6" s="187"/>
      <c r="P6" s="187"/>
      <c r="Q6" s="187"/>
      <c r="R6" s="187"/>
      <c r="S6" s="187"/>
      <c r="T6" s="187"/>
      <c r="U6" s="169"/>
      <c r="V6" s="169"/>
      <c r="W6" s="169"/>
      <c r="X6" s="169"/>
      <c r="Y6" s="169"/>
      <c r="Z6" s="169"/>
      <c r="AA6" s="169"/>
    </row>
    <row r="7" spans="1:27" s="11" customFormat="1" ht="18.75">
      <c r="A7" s="169"/>
      <c r="B7" s="169"/>
      <c r="C7" s="169"/>
      <c r="D7" s="169"/>
      <c r="E7" s="333" t="s">
        <v>11</v>
      </c>
      <c r="F7" s="333"/>
      <c r="G7" s="333"/>
      <c r="H7" s="333"/>
      <c r="I7" s="333"/>
      <c r="J7" s="333"/>
      <c r="K7" s="333"/>
      <c r="L7" s="333"/>
      <c r="M7" s="333"/>
      <c r="N7" s="333"/>
      <c r="O7" s="333"/>
      <c r="P7" s="333"/>
      <c r="Q7" s="333"/>
      <c r="R7" s="333"/>
      <c r="S7" s="333"/>
      <c r="T7" s="333"/>
      <c r="U7" s="333"/>
      <c r="V7" s="333"/>
      <c r="W7" s="333"/>
      <c r="X7" s="333"/>
      <c r="Y7" s="333"/>
      <c r="Z7" s="169"/>
      <c r="AA7" s="169"/>
    </row>
    <row r="8" spans="1:27" s="11" customFormat="1" ht="18.75">
      <c r="A8" s="169"/>
      <c r="B8" s="169"/>
      <c r="C8" s="169"/>
      <c r="D8" s="169"/>
      <c r="E8" s="173"/>
      <c r="F8" s="173"/>
      <c r="G8" s="173"/>
      <c r="H8" s="173"/>
      <c r="I8" s="173"/>
      <c r="J8" s="173"/>
      <c r="K8" s="173"/>
      <c r="L8" s="173"/>
      <c r="M8" s="173"/>
      <c r="N8" s="173"/>
      <c r="O8" s="173"/>
      <c r="P8" s="173"/>
      <c r="Q8" s="173"/>
      <c r="R8" s="173"/>
      <c r="S8" s="184"/>
      <c r="T8" s="184"/>
      <c r="U8" s="184"/>
      <c r="V8" s="184"/>
      <c r="W8" s="184"/>
      <c r="X8" s="169"/>
      <c r="Y8" s="169"/>
      <c r="Z8" s="169"/>
      <c r="AA8" s="169"/>
    </row>
    <row r="9" spans="1:27" s="11" customFormat="1" ht="18.75" customHeight="1">
      <c r="A9" s="374" t="str">
        <f>'1. паспорт местоположение'!A9</f>
        <v>Общество с ограниченной ответственностью "Сургутские городские электрические сети"</v>
      </c>
      <c r="B9" s="374"/>
      <c r="C9" s="374"/>
      <c r="D9" s="374"/>
      <c r="E9" s="374"/>
      <c r="F9" s="374"/>
      <c r="G9" s="374"/>
      <c r="H9" s="374"/>
      <c r="I9" s="374"/>
      <c r="J9" s="374"/>
      <c r="K9" s="374"/>
      <c r="L9" s="374"/>
      <c r="M9" s="374"/>
      <c r="N9" s="374"/>
      <c r="O9" s="374"/>
      <c r="P9" s="374"/>
      <c r="Q9" s="374"/>
      <c r="R9" s="374"/>
      <c r="S9" s="374"/>
      <c r="T9" s="374"/>
      <c r="U9" s="374"/>
      <c r="V9" s="374"/>
      <c r="W9" s="374"/>
      <c r="X9" s="374"/>
      <c r="Y9" s="374"/>
      <c r="Z9" s="374"/>
      <c r="AA9" s="374"/>
    </row>
    <row r="10" spans="1:27" s="11" customFormat="1" ht="18.75" customHeight="1">
      <c r="A10" s="169"/>
      <c r="B10" s="169"/>
      <c r="C10" s="169"/>
      <c r="D10" s="169"/>
      <c r="E10" s="330" t="s">
        <v>10</v>
      </c>
      <c r="F10" s="330"/>
      <c r="G10" s="330"/>
      <c r="H10" s="330"/>
      <c r="I10" s="330"/>
      <c r="J10" s="330"/>
      <c r="K10" s="330"/>
      <c r="L10" s="330"/>
      <c r="M10" s="330"/>
      <c r="N10" s="330"/>
      <c r="O10" s="330"/>
      <c r="P10" s="330"/>
      <c r="Q10" s="330"/>
      <c r="R10" s="330"/>
      <c r="S10" s="330"/>
      <c r="T10" s="330"/>
      <c r="U10" s="330"/>
      <c r="V10" s="330"/>
      <c r="W10" s="330"/>
      <c r="X10" s="330"/>
      <c r="Y10" s="330"/>
      <c r="Z10" s="169"/>
      <c r="AA10" s="169"/>
    </row>
    <row r="11" spans="1:27" s="11" customFormat="1" ht="18.75">
      <c r="A11" s="169"/>
      <c r="B11" s="169"/>
      <c r="C11" s="169"/>
      <c r="D11" s="169"/>
      <c r="E11" s="173"/>
      <c r="F11" s="173"/>
      <c r="G11" s="173"/>
      <c r="H11" s="173"/>
      <c r="I11" s="173"/>
      <c r="J11" s="173"/>
      <c r="K11" s="173"/>
      <c r="L11" s="173"/>
      <c r="M11" s="173"/>
      <c r="N11" s="173"/>
      <c r="O11" s="173"/>
      <c r="P11" s="173"/>
      <c r="Q11" s="173"/>
      <c r="R11" s="173"/>
      <c r="S11" s="184"/>
      <c r="T11" s="184"/>
      <c r="U11" s="184"/>
      <c r="V11" s="184"/>
      <c r="W11" s="184"/>
      <c r="X11" s="169"/>
      <c r="Y11" s="169"/>
      <c r="Z11" s="169"/>
      <c r="AA11" s="169"/>
    </row>
    <row r="12" spans="1:27" s="11" customFormat="1" ht="18.75" customHeight="1">
      <c r="A12" s="375" t="str">
        <f>'1. паспорт местоположение'!A12:B12</f>
        <v>G_</v>
      </c>
      <c r="B12" s="376"/>
      <c r="C12" s="376"/>
      <c r="D12" s="376"/>
      <c r="E12" s="376"/>
      <c r="F12" s="376"/>
      <c r="G12" s="376"/>
      <c r="H12" s="376"/>
      <c r="I12" s="376"/>
      <c r="J12" s="376"/>
      <c r="K12" s="376"/>
      <c r="L12" s="376"/>
      <c r="M12" s="376"/>
      <c r="N12" s="376"/>
      <c r="O12" s="376"/>
      <c r="P12" s="376"/>
      <c r="Q12" s="376"/>
      <c r="R12" s="377" t="str">
        <f>'1. паспорт местоположение'!C12</f>
        <v>1.1.4.257</v>
      </c>
      <c r="S12" s="378"/>
      <c r="T12" s="378"/>
      <c r="U12" s="378"/>
      <c r="V12" s="378"/>
      <c r="W12" s="378"/>
      <c r="X12" s="378"/>
      <c r="Y12" s="378"/>
      <c r="Z12" s="378"/>
      <c r="AA12" s="378"/>
    </row>
    <row r="13" spans="1:27" s="11" customFormat="1" ht="18.75" customHeight="1">
      <c r="A13" s="169"/>
      <c r="B13" s="169"/>
      <c r="C13" s="169"/>
      <c r="D13" s="169"/>
      <c r="E13" s="330" t="s">
        <v>9</v>
      </c>
      <c r="F13" s="330"/>
      <c r="G13" s="330"/>
      <c r="H13" s="330"/>
      <c r="I13" s="330"/>
      <c r="J13" s="330"/>
      <c r="K13" s="330"/>
      <c r="L13" s="330"/>
      <c r="M13" s="330"/>
      <c r="N13" s="330"/>
      <c r="O13" s="330"/>
      <c r="P13" s="330"/>
      <c r="Q13" s="330"/>
      <c r="R13" s="330"/>
      <c r="S13" s="330"/>
      <c r="T13" s="330"/>
      <c r="U13" s="330"/>
      <c r="V13" s="330"/>
      <c r="W13" s="330"/>
      <c r="X13" s="330"/>
      <c r="Y13" s="330"/>
      <c r="Z13" s="169"/>
      <c r="AA13" s="169"/>
    </row>
    <row r="14" spans="1:27" s="8" customFormat="1" ht="15.75" customHeight="1">
      <c r="A14" s="185"/>
      <c r="B14" s="185"/>
      <c r="C14" s="185"/>
      <c r="D14" s="185"/>
      <c r="E14" s="174"/>
      <c r="F14" s="174"/>
      <c r="G14" s="174"/>
      <c r="H14" s="174"/>
      <c r="I14" s="174"/>
      <c r="J14" s="174"/>
      <c r="K14" s="174"/>
      <c r="L14" s="174"/>
      <c r="M14" s="174"/>
      <c r="N14" s="174"/>
      <c r="O14" s="174"/>
      <c r="P14" s="174"/>
      <c r="Q14" s="174"/>
      <c r="R14" s="174"/>
      <c r="S14" s="174"/>
      <c r="T14" s="174"/>
      <c r="U14" s="174"/>
      <c r="V14" s="174"/>
      <c r="W14" s="174"/>
      <c r="X14" s="185"/>
      <c r="Y14" s="185"/>
      <c r="Z14" s="185"/>
      <c r="AA14" s="185"/>
    </row>
    <row r="15" spans="1:27" s="2" customFormat="1">
      <c r="A15" s="379" t="str">
        <f>'1. паспорт местоположение'!A15:C15</f>
        <v xml:space="preserve">Строительство КЛ-0,4кВ  ТП-243-Кукуевицкого 10/4 </v>
      </c>
      <c r="B15" s="379"/>
      <c r="C15" s="379"/>
      <c r="D15" s="379"/>
      <c r="E15" s="379"/>
      <c r="F15" s="379"/>
      <c r="G15" s="379"/>
      <c r="H15" s="379"/>
      <c r="I15" s="379"/>
      <c r="J15" s="379"/>
      <c r="K15" s="379"/>
      <c r="L15" s="379"/>
      <c r="M15" s="379"/>
      <c r="N15" s="379"/>
      <c r="O15" s="379"/>
      <c r="P15" s="379"/>
      <c r="Q15" s="379"/>
      <c r="R15" s="379"/>
      <c r="S15" s="379"/>
      <c r="T15" s="379"/>
      <c r="U15" s="379"/>
      <c r="V15" s="379"/>
      <c r="W15" s="379"/>
      <c r="X15" s="379"/>
      <c r="Y15" s="379"/>
      <c r="Z15" s="379"/>
      <c r="AA15" s="379"/>
    </row>
    <row r="16" spans="1:27" s="2" customFormat="1" ht="15" customHeight="1">
      <c r="A16" s="188"/>
      <c r="B16" s="188"/>
      <c r="C16" s="188"/>
      <c r="D16" s="188"/>
      <c r="E16" s="330" t="s">
        <v>7</v>
      </c>
      <c r="F16" s="330"/>
      <c r="G16" s="330"/>
      <c r="H16" s="330"/>
      <c r="I16" s="330"/>
      <c r="J16" s="330"/>
      <c r="K16" s="330"/>
      <c r="L16" s="330"/>
      <c r="M16" s="330"/>
      <c r="N16" s="330"/>
      <c r="O16" s="330"/>
      <c r="P16" s="330"/>
      <c r="Q16" s="330"/>
      <c r="R16" s="330"/>
      <c r="S16" s="330"/>
      <c r="T16" s="330"/>
      <c r="U16" s="330"/>
      <c r="V16" s="330"/>
      <c r="W16" s="330"/>
      <c r="X16" s="330"/>
      <c r="Y16" s="330"/>
      <c r="Z16" s="188"/>
      <c r="AA16" s="188"/>
    </row>
    <row r="17" spans="1:27" s="2" customFormat="1" ht="15" customHeight="1">
      <c r="A17" s="188"/>
      <c r="B17" s="188"/>
      <c r="C17" s="188"/>
      <c r="D17" s="188"/>
      <c r="E17" s="175"/>
      <c r="F17" s="175"/>
      <c r="G17" s="175"/>
      <c r="H17" s="175"/>
      <c r="I17" s="175"/>
      <c r="J17" s="175"/>
      <c r="K17" s="175"/>
      <c r="L17" s="175"/>
      <c r="M17" s="175"/>
      <c r="N17" s="175"/>
      <c r="O17" s="175"/>
      <c r="P17" s="175"/>
      <c r="Q17" s="175"/>
      <c r="R17" s="175"/>
      <c r="S17" s="175"/>
      <c r="T17" s="175"/>
      <c r="U17" s="175"/>
      <c r="V17" s="175"/>
      <c r="W17" s="175"/>
      <c r="X17" s="188"/>
      <c r="Y17" s="188"/>
      <c r="Z17" s="188"/>
      <c r="AA17" s="188"/>
    </row>
    <row r="18" spans="1:27" s="2" customFormat="1" ht="15" customHeight="1">
      <c r="A18" s="182"/>
      <c r="B18" s="182"/>
      <c r="C18" s="182"/>
      <c r="D18" s="182"/>
      <c r="E18" s="382"/>
      <c r="F18" s="382"/>
      <c r="G18" s="382"/>
      <c r="H18" s="382"/>
      <c r="I18" s="382"/>
      <c r="J18" s="382"/>
      <c r="K18" s="382"/>
      <c r="L18" s="382"/>
      <c r="M18" s="382"/>
      <c r="N18" s="382"/>
      <c r="O18" s="382"/>
      <c r="P18" s="382"/>
      <c r="Q18" s="382"/>
      <c r="R18" s="382"/>
      <c r="S18" s="382"/>
      <c r="T18" s="382"/>
      <c r="U18" s="382"/>
      <c r="V18" s="382"/>
      <c r="W18" s="382"/>
      <c r="X18" s="382"/>
      <c r="Y18" s="382"/>
      <c r="Z18" s="182"/>
      <c r="AA18" s="182"/>
    </row>
    <row r="19" spans="1:27" ht="25.5" customHeight="1">
      <c r="A19" s="382" t="s">
        <v>505</v>
      </c>
      <c r="B19" s="382"/>
      <c r="C19" s="382"/>
      <c r="D19" s="382"/>
      <c r="E19" s="382"/>
      <c r="F19" s="382"/>
      <c r="G19" s="382"/>
      <c r="H19" s="382"/>
      <c r="I19" s="382"/>
      <c r="J19" s="382"/>
      <c r="K19" s="382"/>
      <c r="L19" s="382"/>
      <c r="M19" s="382"/>
      <c r="N19" s="382"/>
      <c r="O19" s="382"/>
      <c r="P19" s="382"/>
      <c r="Q19" s="382"/>
      <c r="R19" s="382"/>
      <c r="S19" s="382"/>
      <c r="T19" s="382"/>
      <c r="U19" s="382"/>
      <c r="V19" s="382"/>
      <c r="W19" s="382"/>
      <c r="X19" s="382"/>
      <c r="Y19" s="382"/>
      <c r="Z19" s="382"/>
      <c r="AA19" s="382"/>
    </row>
    <row r="20" spans="1:27" s="50" customFormat="1" ht="21" customHeight="1">
      <c r="A20" s="183"/>
      <c r="B20" s="183"/>
      <c r="C20" s="183"/>
      <c r="D20" s="183"/>
      <c r="E20" s="183"/>
      <c r="F20" s="183"/>
      <c r="G20" s="183"/>
      <c r="H20" s="183"/>
      <c r="I20" s="183"/>
      <c r="J20" s="183"/>
      <c r="K20" s="183"/>
      <c r="L20" s="183"/>
      <c r="M20" s="183"/>
      <c r="N20" s="183"/>
      <c r="O20" s="183"/>
      <c r="P20" s="183"/>
      <c r="Q20" s="183"/>
      <c r="R20" s="183"/>
      <c r="S20" s="183"/>
      <c r="T20" s="183"/>
      <c r="U20" s="183"/>
      <c r="V20" s="183"/>
      <c r="W20" s="183"/>
      <c r="X20" s="183"/>
      <c r="Y20" s="183"/>
      <c r="Z20" s="183"/>
      <c r="AA20" s="183"/>
    </row>
    <row r="21" spans="1:27" ht="15.75" customHeight="1">
      <c r="A21" s="380" t="s">
        <v>6</v>
      </c>
      <c r="B21" s="383" t="s">
        <v>512</v>
      </c>
      <c r="C21" s="384"/>
      <c r="D21" s="383" t="s">
        <v>514</v>
      </c>
      <c r="E21" s="384"/>
      <c r="F21" s="355" t="s">
        <v>98</v>
      </c>
      <c r="G21" s="388"/>
      <c r="H21" s="388"/>
      <c r="I21" s="356"/>
      <c r="J21" s="380" t="s">
        <v>515</v>
      </c>
      <c r="K21" s="383" t="s">
        <v>516</v>
      </c>
      <c r="L21" s="384"/>
      <c r="M21" s="383" t="s">
        <v>517</v>
      </c>
      <c r="N21" s="384"/>
      <c r="O21" s="383" t="s">
        <v>504</v>
      </c>
      <c r="P21" s="384"/>
      <c r="Q21" s="383" t="s">
        <v>131</v>
      </c>
      <c r="R21" s="384"/>
      <c r="S21" s="380" t="s">
        <v>130</v>
      </c>
      <c r="T21" s="380" t="s">
        <v>518</v>
      </c>
      <c r="U21" s="380" t="s">
        <v>513</v>
      </c>
      <c r="V21" s="383" t="s">
        <v>129</v>
      </c>
      <c r="W21" s="384"/>
      <c r="X21" s="355" t="s">
        <v>121</v>
      </c>
      <c r="Y21" s="388"/>
      <c r="Z21" s="357" t="s">
        <v>120</v>
      </c>
      <c r="AA21" s="357"/>
    </row>
    <row r="22" spans="1:27" ht="216" customHeight="1">
      <c r="A22" s="387"/>
      <c r="B22" s="385"/>
      <c r="C22" s="386"/>
      <c r="D22" s="385"/>
      <c r="E22" s="386"/>
      <c r="F22" s="355" t="s">
        <v>128</v>
      </c>
      <c r="G22" s="356"/>
      <c r="H22" s="355" t="s">
        <v>127</v>
      </c>
      <c r="I22" s="356"/>
      <c r="J22" s="381"/>
      <c r="K22" s="385"/>
      <c r="L22" s="386"/>
      <c r="M22" s="385"/>
      <c r="N22" s="386"/>
      <c r="O22" s="385"/>
      <c r="P22" s="386"/>
      <c r="Q22" s="385"/>
      <c r="R22" s="386"/>
      <c r="S22" s="381"/>
      <c r="T22" s="381"/>
      <c r="U22" s="381"/>
      <c r="V22" s="385"/>
      <c r="W22" s="386"/>
      <c r="X22" s="106" t="s">
        <v>119</v>
      </c>
      <c r="Y22" s="106" t="s">
        <v>502</v>
      </c>
      <c r="Z22" s="106" t="s">
        <v>118</v>
      </c>
      <c r="AA22" s="106" t="s">
        <v>117</v>
      </c>
    </row>
    <row r="23" spans="1:27" ht="60" customHeight="1">
      <c r="A23" s="381"/>
      <c r="B23" s="158" t="s">
        <v>115</v>
      </c>
      <c r="C23" s="158" t="s">
        <v>116</v>
      </c>
      <c r="D23" s="107" t="s">
        <v>115</v>
      </c>
      <c r="E23" s="107" t="s">
        <v>116</v>
      </c>
      <c r="F23" s="107" t="s">
        <v>115</v>
      </c>
      <c r="G23" s="107" t="s">
        <v>116</v>
      </c>
      <c r="H23" s="107" t="s">
        <v>115</v>
      </c>
      <c r="I23" s="107" t="s">
        <v>116</v>
      </c>
      <c r="J23" s="107" t="s">
        <v>115</v>
      </c>
      <c r="K23" s="107" t="s">
        <v>115</v>
      </c>
      <c r="L23" s="107" t="s">
        <v>116</v>
      </c>
      <c r="M23" s="107" t="s">
        <v>115</v>
      </c>
      <c r="N23" s="107" t="s">
        <v>116</v>
      </c>
      <c r="O23" s="107" t="s">
        <v>115</v>
      </c>
      <c r="P23" s="107" t="s">
        <v>116</v>
      </c>
      <c r="Q23" s="107" t="s">
        <v>115</v>
      </c>
      <c r="R23" s="107" t="s">
        <v>116</v>
      </c>
      <c r="S23" s="107" t="s">
        <v>115</v>
      </c>
      <c r="T23" s="107" t="s">
        <v>115</v>
      </c>
      <c r="U23" s="107" t="s">
        <v>115</v>
      </c>
      <c r="V23" s="107" t="s">
        <v>115</v>
      </c>
      <c r="W23" s="107" t="s">
        <v>116</v>
      </c>
      <c r="X23" s="107" t="s">
        <v>115</v>
      </c>
      <c r="Y23" s="107" t="s">
        <v>115</v>
      </c>
      <c r="Z23" s="106" t="s">
        <v>115</v>
      </c>
      <c r="AA23" s="106" t="s">
        <v>115</v>
      </c>
    </row>
    <row r="24" spans="1:27">
      <c r="A24" s="110">
        <v>1</v>
      </c>
      <c r="B24" s="110">
        <v>2</v>
      </c>
      <c r="C24" s="110">
        <v>3</v>
      </c>
      <c r="D24" s="110">
        <v>4</v>
      </c>
      <c r="E24" s="110">
        <v>5</v>
      </c>
      <c r="F24" s="110">
        <v>6</v>
      </c>
      <c r="G24" s="110">
        <v>7</v>
      </c>
      <c r="H24" s="110">
        <v>8</v>
      </c>
      <c r="I24" s="110">
        <v>9</v>
      </c>
      <c r="J24" s="110">
        <v>10</v>
      </c>
      <c r="K24" s="110">
        <v>11</v>
      </c>
      <c r="L24" s="110">
        <v>12</v>
      </c>
      <c r="M24" s="110">
        <v>13</v>
      </c>
      <c r="N24" s="110">
        <v>14</v>
      </c>
      <c r="O24" s="110">
        <v>15</v>
      </c>
      <c r="P24" s="110">
        <v>16</v>
      </c>
      <c r="Q24" s="110">
        <v>19</v>
      </c>
      <c r="R24" s="110">
        <v>20</v>
      </c>
      <c r="S24" s="110">
        <v>21</v>
      </c>
      <c r="T24" s="110">
        <v>22</v>
      </c>
      <c r="U24" s="110">
        <v>23</v>
      </c>
      <c r="V24" s="110">
        <v>24</v>
      </c>
      <c r="W24" s="110">
        <v>25</v>
      </c>
      <c r="X24" s="110">
        <v>26</v>
      </c>
      <c r="Y24" s="110">
        <v>27</v>
      </c>
      <c r="Z24" s="110">
        <v>28</v>
      </c>
      <c r="AA24" s="110">
        <v>29</v>
      </c>
    </row>
    <row r="25" spans="1:27" s="50" customFormat="1" ht="141.75" customHeight="1">
      <c r="A25" s="258">
        <v>1</v>
      </c>
      <c r="B25" s="258">
        <f>VLOOKUP($R$12,'[6]3.2 паспорт Техсостояние ЛЭП'!$A$21:$AD$670,5,FALSE)</f>
        <v>0</v>
      </c>
      <c r="C25" s="258" t="str">
        <f>VLOOKUP($R$12,'[6]3.2 паспорт Техсостояние ЛЭП'!$A$21:$AD$670,6,FALSE)</f>
        <v xml:space="preserve">  КЛ-0,4кВ  ТП-243-Кукуевицкого 10/4 </v>
      </c>
      <c r="D25" s="258">
        <f>VLOOKUP($R$12,'[6]3.2 паспорт Техсостояние ЛЭП'!$A$21:$AD$670,7,FALSE)</f>
        <v>0</v>
      </c>
      <c r="E25" s="258" t="str">
        <f>VLOOKUP($R$12,'[6]3.2 паспорт Техсостояние ЛЭП'!$A$21:$AD$670,8,FALSE)</f>
        <v xml:space="preserve">  КЛ-0,4кВ  ТП-243-Кукуевицкого 10/4 </v>
      </c>
      <c r="F25" s="258">
        <f>VLOOKUP($R$12,'[6]3.2 паспорт Техсостояние ЛЭП'!$A$21:$AD$670,9,FALSE)</f>
        <v>0</v>
      </c>
      <c r="G25" s="258">
        <f>VLOOKUP($R$12,'[6]3.2 паспорт Техсостояние ЛЭП'!$A$21:$AD$670,10,FALSE)</f>
        <v>0.4</v>
      </c>
      <c r="H25" s="258">
        <f>VLOOKUP($R$12,'[6]3.2 паспорт Техсостояние ЛЭП'!$A$21:$AD$670,11,FALSE)</f>
        <v>0</v>
      </c>
      <c r="I25" s="258">
        <f>VLOOKUP($R$12,'[6]3.2 паспорт Техсостояние ЛЭП'!$A$21:$AD$670,12,FALSE)</f>
        <v>0.4</v>
      </c>
      <c r="J25" s="258">
        <f>VLOOKUP($R$12,'[6]3.2 паспорт Техсостояние ЛЭП'!$A$21:$AD$670,13,FALSE)</f>
        <v>0</v>
      </c>
      <c r="K25" s="258">
        <f>VLOOKUP($R$12,'[6]3.2 паспорт Техсостояние ЛЭП'!$A$21:$AD$670,14,FALSE)</f>
        <v>0</v>
      </c>
      <c r="L25" s="258">
        <f>VLOOKUP($R$12,'[6]3.2 паспорт Техсостояние ЛЭП'!$A$21:$AD$670,15,FALSE)</f>
        <v>2</v>
      </c>
      <c r="M25" s="258">
        <f>VLOOKUP($R$12,'[6]3.2 паспорт Техсостояние ЛЭП'!$A$21:$AD$670,16,FALSE)</f>
        <v>0</v>
      </c>
      <c r="N25" s="258" t="str">
        <f>VLOOKUP($R$12,'[6]3.2 паспорт Техсостояние ЛЭП'!$A$21:$AD$670,17,FALSE)</f>
        <v>АВБбШв 4х150</v>
      </c>
      <c r="O25" s="258">
        <f>VLOOKUP($R$12,'[6]3.2 паспорт Техсостояние ЛЭП'!$A$21:$AD$670,18,FALSE)</f>
        <v>0</v>
      </c>
      <c r="P25" s="258" t="str">
        <f>VLOOKUP($R$12,'[6]3.2 паспорт Техсостояние ЛЭП'!$A$21:$AD$670,19,FALSE)</f>
        <v>кабель</v>
      </c>
      <c r="Q25" s="258">
        <f>VLOOKUP($R$12,'[6]3.2 паспорт Техсостояние ЛЭП'!$A$21:$AD$670,20,FALSE)</f>
        <v>0</v>
      </c>
      <c r="R25" s="258">
        <f>VLOOKUP($R$12,'[6]3.2 паспорт Техсостояние ЛЭП'!$A$21:$AD$670,21,FALSE)</f>
        <v>0.28399999999999997</v>
      </c>
      <c r="S25" s="258">
        <f>VLOOKUP($R$12,'[6]3.2 паспорт Техсостояние ЛЭП'!$A$21:$AD$670,22,FALSE)</f>
        <v>0</v>
      </c>
      <c r="T25" s="258">
        <f>VLOOKUP($R$12,'[6]3.2 паспорт Техсостояние ЛЭП'!$A$21:$AD$670,23,FALSE)</f>
        <v>0</v>
      </c>
      <c r="U25" s="258">
        <f>VLOOKUP($R$12,'[6]3.2 паспорт Техсостояние ЛЭП'!$A$21:$AD$670,24,FALSE)</f>
        <v>0</v>
      </c>
      <c r="V25" s="258">
        <f>VLOOKUP($R$12,'[6]3.2 паспорт Техсостояние ЛЭП'!$A$21:$AD$670,25,FALSE)</f>
        <v>0</v>
      </c>
      <c r="W25" s="258" t="str">
        <f>VLOOKUP($R$12,'[6]3.2 паспорт Техсостояние ЛЭП'!$A$21:$AD$670,26,FALSE)</f>
        <v>в земле</v>
      </c>
      <c r="X25" s="258">
        <f>VLOOKUP($R$12,'[6]3.2 паспорт Техсостояние ЛЭП'!$A$21:$AD$670,27,FALSE)</f>
        <v>0</v>
      </c>
      <c r="Y25" s="258">
        <f>VLOOKUP($R$12,'[6]3.2 паспорт Техсостояние ЛЭП'!$A$21:$AD$670,28,FALSE)</f>
        <v>0</v>
      </c>
      <c r="Z25" s="258">
        <f>VLOOKUP($R$12,'[6]3.2 паспорт Техсостояние ЛЭП'!$A$21:$AD$670,29,FALSE)</f>
        <v>0</v>
      </c>
      <c r="AA25" s="258">
        <f>VLOOKUP($R$12,'[6]3.2 паспорт Техсостояние ЛЭП'!$A$21:$AD$670,30,FALSE)</f>
        <v>0</v>
      </c>
    </row>
    <row r="26" spans="1:27" ht="3" customHeight="1">
      <c r="X26" s="108"/>
      <c r="Y26" s="109"/>
      <c r="Z26" s="43"/>
      <c r="AA26" s="43"/>
    </row>
    <row r="27" spans="1:27" s="48" customFormat="1" ht="12.75">
      <c r="A27" s="49"/>
      <c r="B27" s="49"/>
      <c r="C27" s="49"/>
      <c r="D27" s="49"/>
      <c r="E27" s="49"/>
      <c r="F27" s="49"/>
      <c r="G27" s="49"/>
      <c r="H27" s="49"/>
      <c r="I27" s="49"/>
      <c r="J27" s="49"/>
      <c r="K27" s="49"/>
      <c r="L27" s="49"/>
      <c r="M27" s="49"/>
      <c r="N27" s="49"/>
      <c r="O27" s="49"/>
      <c r="P27" s="49"/>
      <c r="Q27" s="49"/>
      <c r="R27" s="49"/>
      <c r="S27" s="49"/>
      <c r="T27" s="49"/>
      <c r="U27" s="49"/>
      <c r="V27" s="49"/>
      <c r="W27" s="49"/>
      <c r="X27" s="49"/>
      <c r="Y27" s="49"/>
      <c r="Z27" s="49"/>
      <c r="AA27" s="49"/>
    </row>
    <row r="28" spans="1:27" s="48" customFormat="1" ht="12.75">
      <c r="A28" s="49"/>
      <c r="B28" s="49"/>
      <c r="C28" s="49"/>
    </row>
  </sheetData>
  <mergeCells count="28">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Q12"/>
    <mergeCell ref="R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4"/>
  <sheetViews>
    <sheetView topLeftCell="A7" zoomScale="65" zoomScaleNormal="65" workbookViewId="0">
      <selection activeCell="C29" sqref="C29"/>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c r="A1" s="17"/>
      <c r="C1" s="33" t="s">
        <v>70</v>
      </c>
      <c r="E1" s="15"/>
      <c r="F1" s="15"/>
    </row>
    <row r="2" spans="1:29" s="11" customFormat="1" ht="18.75" customHeight="1">
      <c r="A2" s="17"/>
      <c r="C2" s="14" t="s">
        <v>12</v>
      </c>
      <c r="E2" s="15"/>
      <c r="F2" s="15"/>
    </row>
    <row r="3" spans="1:29" s="11" customFormat="1" ht="18.75">
      <c r="A3" s="16"/>
      <c r="C3" s="14" t="s">
        <v>69</v>
      </c>
      <c r="E3" s="15"/>
      <c r="F3" s="15"/>
    </row>
    <row r="4" spans="1:29" s="11" customFormat="1" ht="18.75">
      <c r="A4" s="16"/>
      <c r="C4" s="14"/>
      <c r="E4" s="15"/>
      <c r="F4" s="15"/>
    </row>
    <row r="5" spans="1:29" s="11" customFormat="1" ht="15.75">
      <c r="A5" s="348" t="str">
        <f>'1. паспорт местоположение'!A5:C5</f>
        <v>Год раскрытия информации: 2021</v>
      </c>
      <c r="B5" s="349"/>
      <c r="C5" s="349"/>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1" customFormat="1" ht="18.75">
      <c r="A6" s="16"/>
      <c r="E6" s="15"/>
      <c r="F6" s="15"/>
      <c r="G6" s="14"/>
    </row>
    <row r="7" spans="1:29" s="11" customFormat="1" ht="18.75">
      <c r="A7" s="344" t="s">
        <v>11</v>
      </c>
      <c r="B7" s="344"/>
      <c r="C7" s="344"/>
      <c r="D7" s="12"/>
      <c r="E7" s="12"/>
      <c r="F7" s="12"/>
      <c r="G7" s="12"/>
      <c r="H7" s="12"/>
      <c r="I7" s="12"/>
      <c r="J7" s="12"/>
      <c r="K7" s="12"/>
      <c r="L7" s="12"/>
      <c r="M7" s="12"/>
      <c r="N7" s="12"/>
      <c r="O7" s="12"/>
      <c r="P7" s="12"/>
      <c r="Q7" s="12"/>
      <c r="R7" s="12"/>
      <c r="S7" s="12"/>
      <c r="T7" s="12"/>
      <c r="U7" s="12"/>
    </row>
    <row r="8" spans="1:29" s="11" customFormat="1" ht="18.75">
      <c r="A8" s="344"/>
      <c r="B8" s="344"/>
      <c r="C8" s="344"/>
      <c r="D8" s="13"/>
      <c r="E8" s="13"/>
      <c r="F8" s="13"/>
      <c r="G8" s="13"/>
      <c r="H8" s="12"/>
      <c r="I8" s="12"/>
      <c r="J8" s="12"/>
      <c r="K8" s="12"/>
      <c r="L8" s="12"/>
      <c r="M8" s="12"/>
      <c r="N8" s="12"/>
      <c r="O8" s="12"/>
      <c r="P8" s="12"/>
      <c r="Q8" s="12"/>
      <c r="R8" s="12"/>
      <c r="S8" s="12"/>
      <c r="T8" s="12"/>
      <c r="U8" s="12"/>
    </row>
    <row r="9" spans="1:29" s="11" customFormat="1" ht="18.75">
      <c r="A9" s="389" t="str">
        <f>'1. паспорт местоположение'!A9:C9</f>
        <v>Общество с ограниченной ответственностью "Сургутские городские электрические сети"</v>
      </c>
      <c r="B9" s="389"/>
      <c r="C9" s="389"/>
      <c r="D9" s="7"/>
      <c r="E9" s="7"/>
      <c r="F9" s="7"/>
      <c r="G9" s="7"/>
      <c r="H9" s="12"/>
      <c r="I9" s="12"/>
      <c r="J9" s="12"/>
      <c r="K9" s="12"/>
      <c r="L9" s="12"/>
      <c r="M9" s="12"/>
      <c r="N9" s="12"/>
      <c r="O9" s="12"/>
      <c r="P9" s="12"/>
      <c r="Q9" s="12"/>
      <c r="R9" s="12"/>
      <c r="S9" s="12"/>
      <c r="T9" s="12"/>
      <c r="U9" s="12"/>
    </row>
    <row r="10" spans="1:29" s="11" customFormat="1" ht="18.75">
      <c r="A10" s="340" t="s">
        <v>10</v>
      </c>
      <c r="B10" s="340"/>
      <c r="C10" s="340"/>
      <c r="D10" s="5"/>
      <c r="E10" s="5"/>
      <c r="F10" s="5"/>
      <c r="G10" s="5"/>
      <c r="H10" s="12"/>
      <c r="I10" s="12"/>
      <c r="J10" s="12"/>
      <c r="K10" s="12"/>
      <c r="L10" s="12"/>
      <c r="M10" s="12"/>
      <c r="N10" s="12"/>
      <c r="O10" s="12"/>
      <c r="P10" s="12"/>
      <c r="Q10" s="12"/>
      <c r="R10" s="12"/>
      <c r="S10" s="12"/>
      <c r="T10" s="12"/>
      <c r="U10" s="12"/>
    </row>
    <row r="11" spans="1:29" s="11" customFormat="1" ht="18.75">
      <c r="A11" s="344"/>
      <c r="B11" s="344"/>
      <c r="C11" s="344"/>
      <c r="D11" s="13"/>
      <c r="E11" s="13"/>
      <c r="F11" s="13"/>
      <c r="G11" s="13"/>
      <c r="H11" s="12"/>
      <c r="I11" s="12"/>
      <c r="J11" s="12"/>
      <c r="K11" s="12"/>
      <c r="L11" s="12"/>
      <c r="M11" s="12"/>
      <c r="N11" s="12"/>
      <c r="O11" s="12"/>
      <c r="P11" s="12"/>
      <c r="Q11" s="12"/>
      <c r="R11" s="12"/>
      <c r="S11" s="12"/>
      <c r="T11" s="12"/>
      <c r="U11" s="12"/>
    </row>
    <row r="12" spans="1:29" s="11" customFormat="1" ht="18.75">
      <c r="A12" s="359" t="str">
        <f>'1. паспорт местоположение'!A12:B12</f>
        <v>G_</v>
      </c>
      <c r="B12" s="360"/>
      <c r="C12" s="195" t="str">
        <f>'1. паспорт местоположение'!C12</f>
        <v>1.1.4.257</v>
      </c>
      <c r="D12" s="7"/>
      <c r="E12" s="7"/>
      <c r="F12" s="7"/>
      <c r="G12" s="7"/>
      <c r="H12" s="12"/>
      <c r="I12" s="12"/>
      <c r="J12" s="12"/>
      <c r="K12" s="12"/>
      <c r="L12" s="12"/>
      <c r="M12" s="12"/>
      <c r="N12" s="12"/>
      <c r="O12" s="12"/>
      <c r="P12" s="12"/>
      <c r="Q12" s="12"/>
      <c r="R12" s="12"/>
      <c r="S12" s="12"/>
      <c r="T12" s="12"/>
      <c r="U12" s="12"/>
    </row>
    <row r="13" spans="1:29" s="11" customFormat="1" ht="18.75">
      <c r="A13" s="340" t="s">
        <v>9</v>
      </c>
      <c r="B13" s="340"/>
      <c r="C13" s="340"/>
      <c r="D13" s="5"/>
      <c r="E13" s="5"/>
      <c r="F13" s="5"/>
      <c r="G13" s="5"/>
      <c r="H13" s="12"/>
      <c r="I13" s="12"/>
      <c r="J13" s="12"/>
      <c r="K13" s="12"/>
      <c r="L13" s="12"/>
      <c r="M13" s="12"/>
      <c r="N13" s="12"/>
      <c r="O13" s="12"/>
      <c r="P13" s="12"/>
      <c r="Q13" s="12"/>
      <c r="R13" s="12"/>
      <c r="S13" s="12"/>
      <c r="T13" s="12"/>
      <c r="U13" s="12"/>
    </row>
    <row r="14" spans="1:29" s="8" customFormat="1" ht="15.75" customHeight="1">
      <c r="A14" s="345"/>
      <c r="B14" s="345"/>
      <c r="C14" s="345"/>
      <c r="D14" s="9"/>
      <c r="E14" s="9"/>
      <c r="F14" s="9"/>
      <c r="G14" s="9"/>
      <c r="H14" s="9"/>
      <c r="I14" s="9"/>
      <c r="J14" s="9"/>
      <c r="K14" s="9"/>
      <c r="L14" s="9"/>
      <c r="M14" s="9"/>
      <c r="N14" s="9"/>
      <c r="O14" s="9"/>
      <c r="P14" s="9"/>
      <c r="Q14" s="9"/>
      <c r="R14" s="9"/>
      <c r="S14" s="9"/>
      <c r="T14" s="9"/>
      <c r="U14" s="9"/>
    </row>
    <row r="15" spans="1:29" s="2" customFormat="1" ht="15.75">
      <c r="A15" s="339" t="str">
        <f>'1. паспорт местоположение'!A15:C15</f>
        <v xml:space="preserve">Строительство КЛ-0,4кВ  ТП-243-Кукуевицкого 10/4 </v>
      </c>
      <c r="B15" s="339"/>
      <c r="C15" s="339"/>
      <c r="D15" s="7"/>
      <c r="E15" s="7"/>
      <c r="F15" s="7"/>
      <c r="G15" s="7"/>
      <c r="H15" s="7"/>
      <c r="I15" s="7"/>
      <c r="J15" s="7"/>
      <c r="K15" s="7"/>
      <c r="L15" s="7"/>
      <c r="M15" s="7"/>
      <c r="N15" s="7"/>
      <c r="O15" s="7"/>
      <c r="P15" s="7"/>
      <c r="Q15" s="7"/>
      <c r="R15" s="7"/>
      <c r="S15" s="7"/>
      <c r="T15" s="7"/>
      <c r="U15" s="7"/>
    </row>
    <row r="16" spans="1:29" s="2" customFormat="1" ht="15" customHeight="1">
      <c r="A16" s="340" t="s">
        <v>7</v>
      </c>
      <c r="B16" s="340"/>
      <c r="C16" s="340"/>
      <c r="D16" s="5"/>
      <c r="E16" s="5"/>
      <c r="F16" s="5"/>
      <c r="G16" s="5"/>
      <c r="H16" s="5"/>
      <c r="I16" s="5"/>
      <c r="J16" s="5"/>
      <c r="K16" s="5"/>
      <c r="L16" s="5"/>
      <c r="M16" s="5"/>
      <c r="N16" s="5"/>
      <c r="O16" s="5"/>
      <c r="P16" s="5"/>
      <c r="Q16" s="5"/>
      <c r="R16" s="5"/>
      <c r="S16" s="5"/>
      <c r="T16" s="5"/>
      <c r="U16" s="5"/>
    </row>
    <row r="17" spans="1:21" s="2" customFormat="1" ht="15" customHeight="1">
      <c r="A17" s="341"/>
      <c r="B17" s="341"/>
      <c r="C17" s="341"/>
      <c r="D17" s="3"/>
      <c r="E17" s="3"/>
      <c r="F17" s="3"/>
      <c r="G17" s="3"/>
      <c r="H17" s="3"/>
      <c r="I17" s="3"/>
      <c r="J17" s="3"/>
      <c r="K17" s="3"/>
      <c r="L17" s="3"/>
      <c r="M17" s="3"/>
      <c r="N17" s="3"/>
      <c r="O17" s="3"/>
      <c r="P17" s="3"/>
      <c r="Q17" s="3"/>
      <c r="R17" s="3"/>
    </row>
    <row r="18" spans="1:21" s="2" customFormat="1" ht="27.75" customHeight="1">
      <c r="A18" s="342" t="s">
        <v>497</v>
      </c>
      <c r="B18" s="342"/>
      <c r="C18" s="342"/>
      <c r="D18" s="6"/>
      <c r="E18" s="6"/>
      <c r="F18" s="6"/>
      <c r="G18" s="6"/>
      <c r="H18" s="6"/>
      <c r="I18" s="6"/>
      <c r="J18" s="6"/>
      <c r="K18" s="6"/>
      <c r="L18" s="6"/>
      <c r="M18" s="6"/>
      <c r="N18" s="6"/>
      <c r="O18" s="6"/>
      <c r="P18" s="6"/>
      <c r="Q18" s="6"/>
      <c r="R18" s="6"/>
      <c r="S18" s="6"/>
      <c r="T18" s="6"/>
      <c r="U18" s="6"/>
    </row>
    <row r="19" spans="1:21" s="2" customFormat="1" ht="15" customHeight="1">
      <c r="A19" s="5"/>
      <c r="B19" s="5"/>
      <c r="C19" s="5"/>
      <c r="D19" s="5"/>
      <c r="E19" s="5"/>
      <c r="F19" s="5"/>
      <c r="G19" s="5"/>
      <c r="H19" s="3"/>
      <c r="I19" s="3"/>
      <c r="J19" s="3"/>
      <c r="K19" s="3"/>
      <c r="L19" s="3"/>
      <c r="M19" s="3"/>
      <c r="N19" s="3"/>
      <c r="O19" s="3"/>
      <c r="P19" s="3"/>
      <c r="Q19" s="3"/>
      <c r="R19" s="3"/>
    </row>
    <row r="20" spans="1:21" s="2" customFormat="1" ht="39.75" customHeight="1">
      <c r="A20" s="25" t="s">
        <v>6</v>
      </c>
      <c r="B20" s="32" t="s">
        <v>68</v>
      </c>
      <c r="C20" s="31" t="s">
        <v>67</v>
      </c>
      <c r="D20" s="29"/>
      <c r="E20" s="29"/>
      <c r="F20" s="29"/>
      <c r="G20" s="29"/>
      <c r="H20" s="28"/>
      <c r="I20" s="28"/>
      <c r="J20" s="28"/>
      <c r="K20" s="28"/>
      <c r="L20" s="28"/>
      <c r="M20" s="28"/>
      <c r="N20" s="28"/>
      <c r="O20" s="28"/>
      <c r="P20" s="28"/>
      <c r="Q20" s="28"/>
      <c r="R20" s="28"/>
      <c r="S20" s="27"/>
      <c r="T20" s="27"/>
      <c r="U20" s="27"/>
    </row>
    <row r="21" spans="1:21" s="2" customFormat="1" ht="16.5" customHeight="1">
      <c r="A21" s="31">
        <v>1</v>
      </c>
      <c r="B21" s="32">
        <v>2</v>
      </c>
      <c r="C21" s="31">
        <v>3</v>
      </c>
      <c r="D21" s="29"/>
      <c r="E21" s="29"/>
      <c r="F21" s="29"/>
      <c r="G21" s="29"/>
      <c r="H21" s="28"/>
      <c r="I21" s="28"/>
      <c r="J21" s="28"/>
      <c r="K21" s="28"/>
      <c r="L21" s="28"/>
      <c r="M21" s="28"/>
      <c r="N21" s="28"/>
      <c r="O21" s="28"/>
      <c r="P21" s="28"/>
      <c r="Q21" s="28"/>
      <c r="R21" s="28"/>
      <c r="S21" s="27"/>
      <c r="T21" s="27"/>
      <c r="U21" s="27"/>
    </row>
    <row r="22" spans="1:21" s="2" customFormat="1" ht="82.5" customHeight="1">
      <c r="A22" s="24" t="s">
        <v>66</v>
      </c>
      <c r="B22" s="30" t="s">
        <v>510</v>
      </c>
      <c r="C22" s="64" t="str">
        <f>'1. паспорт местоположение'!C23</f>
        <v>Повышение надежности и качества электроснабжения потребителей. Замена старого оборудования, увеличение мощности и пропускной способности сетей электроснабжения.</v>
      </c>
      <c r="D22" s="29"/>
      <c r="E22" s="29"/>
      <c r="F22" s="28"/>
      <c r="G22" s="28"/>
      <c r="H22" s="28"/>
      <c r="I22" s="28"/>
      <c r="J22" s="28"/>
      <c r="K22" s="28"/>
      <c r="L22" s="28"/>
      <c r="M22" s="28"/>
      <c r="N22" s="28"/>
      <c r="O22" s="28"/>
      <c r="P22" s="28"/>
      <c r="Q22" s="27"/>
      <c r="R22" s="27"/>
      <c r="S22" s="27"/>
      <c r="T22" s="27"/>
      <c r="U22" s="27"/>
    </row>
    <row r="23" spans="1:21" ht="42.75" customHeight="1">
      <c r="A23" s="24" t="s">
        <v>64</v>
      </c>
      <c r="B23" s="26" t="s">
        <v>546</v>
      </c>
      <c r="C23" s="31" t="s">
        <v>380</v>
      </c>
      <c r="D23" s="23"/>
      <c r="E23" s="23"/>
      <c r="F23" s="23"/>
      <c r="G23" s="23"/>
      <c r="H23" s="23"/>
      <c r="I23" s="23"/>
      <c r="J23" s="23"/>
      <c r="K23" s="23"/>
      <c r="L23" s="23"/>
      <c r="M23" s="23"/>
      <c r="N23" s="23"/>
      <c r="O23" s="23"/>
      <c r="P23" s="23"/>
      <c r="Q23" s="23"/>
      <c r="R23" s="23"/>
      <c r="S23" s="23"/>
      <c r="T23" s="23"/>
      <c r="U23" s="23"/>
    </row>
    <row r="24" spans="1:21" ht="18.75" customHeight="1">
      <c r="A24" s="24"/>
      <c r="B24" s="179" t="s">
        <v>577</v>
      </c>
      <c r="C24" s="282">
        <f>'1. паспорт местоположение'!C41</f>
        <v>0</v>
      </c>
      <c r="D24" s="23"/>
      <c r="E24" s="23"/>
      <c r="F24" s="23"/>
      <c r="G24" s="23"/>
      <c r="H24" s="23"/>
      <c r="I24" s="23"/>
      <c r="J24" s="23"/>
      <c r="K24" s="23"/>
      <c r="L24" s="23"/>
      <c r="M24" s="23"/>
      <c r="N24" s="23"/>
      <c r="O24" s="23"/>
      <c r="P24" s="23"/>
      <c r="Q24" s="23"/>
      <c r="R24" s="23"/>
      <c r="S24" s="23"/>
      <c r="T24" s="23"/>
      <c r="U24" s="23"/>
    </row>
    <row r="25" spans="1:21" ht="18.75" customHeight="1">
      <c r="A25" s="24"/>
      <c r="B25" s="179" t="s">
        <v>133</v>
      </c>
      <c r="C25" s="282">
        <f>'1. паспорт местоположение'!C42</f>
        <v>0.28399999999999997</v>
      </c>
      <c r="D25" s="23"/>
      <c r="E25" s="23"/>
      <c r="F25" s="23"/>
      <c r="G25" s="23"/>
      <c r="H25" s="23"/>
      <c r="I25" s="23"/>
      <c r="J25" s="23"/>
      <c r="K25" s="23"/>
      <c r="L25" s="23"/>
      <c r="M25" s="23"/>
      <c r="N25" s="23"/>
      <c r="O25" s="23"/>
      <c r="P25" s="23"/>
      <c r="Q25" s="23"/>
      <c r="R25" s="23"/>
      <c r="S25" s="23"/>
      <c r="T25" s="23"/>
      <c r="U25" s="23"/>
    </row>
    <row r="26" spans="1:21" ht="63" customHeight="1">
      <c r="A26" s="24" t="s">
        <v>63</v>
      </c>
      <c r="B26" s="26" t="s">
        <v>530</v>
      </c>
      <c r="C26" s="31" t="str">
        <f>A15</f>
        <v xml:space="preserve">Строительство КЛ-0,4кВ  ТП-243-Кукуевицкого 10/4 </v>
      </c>
      <c r="D26" s="23"/>
      <c r="E26" s="23"/>
      <c r="F26" s="23"/>
      <c r="G26" s="23"/>
      <c r="H26" s="23"/>
      <c r="I26" s="23"/>
      <c r="J26" s="23"/>
      <c r="K26" s="23"/>
      <c r="L26" s="23"/>
      <c r="M26" s="23"/>
      <c r="N26" s="23"/>
      <c r="O26" s="23"/>
      <c r="P26" s="23"/>
      <c r="Q26" s="23"/>
      <c r="R26" s="23"/>
      <c r="S26" s="23"/>
      <c r="T26" s="23"/>
      <c r="U26" s="23"/>
    </row>
    <row r="27" spans="1:21" ht="63" customHeight="1">
      <c r="A27" s="24" t="s">
        <v>62</v>
      </c>
      <c r="B27" s="256" t="s">
        <v>581</v>
      </c>
      <c r="C27" s="200">
        <f>'1. паспорт местоположение'!C50</f>
        <v>0.42918600000000001</v>
      </c>
      <c r="D27" s="23"/>
      <c r="E27" s="23"/>
      <c r="F27" s="23"/>
      <c r="G27" s="23"/>
      <c r="H27" s="23"/>
      <c r="I27" s="23"/>
      <c r="J27" s="23"/>
      <c r="K27" s="23"/>
      <c r="L27" s="23"/>
      <c r="M27" s="23"/>
      <c r="N27" s="23"/>
      <c r="O27" s="23"/>
      <c r="P27" s="23"/>
      <c r="Q27" s="23"/>
      <c r="R27" s="23"/>
      <c r="S27" s="23"/>
      <c r="T27" s="23"/>
      <c r="U27" s="23"/>
    </row>
    <row r="28" spans="1:21" ht="42.75" customHeight="1">
      <c r="A28" s="24" t="s">
        <v>61</v>
      </c>
      <c r="B28" s="26" t="s">
        <v>240</v>
      </c>
      <c r="C28" s="31" t="s">
        <v>380</v>
      </c>
      <c r="D28" s="23"/>
      <c r="E28" s="23"/>
      <c r="F28" s="23"/>
      <c r="G28" s="23"/>
      <c r="H28" s="23"/>
      <c r="I28" s="23"/>
      <c r="J28" s="23"/>
      <c r="K28" s="23"/>
      <c r="L28" s="23"/>
      <c r="M28" s="23"/>
      <c r="N28" s="23"/>
      <c r="O28" s="23"/>
      <c r="P28" s="23"/>
      <c r="Q28" s="23"/>
      <c r="R28" s="23"/>
      <c r="S28" s="23"/>
      <c r="T28" s="23"/>
      <c r="U28" s="23"/>
    </row>
    <row r="29" spans="1:21" ht="96.75" customHeight="1">
      <c r="A29" s="24" t="s">
        <v>60</v>
      </c>
      <c r="B29" s="26" t="s">
        <v>511</v>
      </c>
      <c r="C29" s="201" t="str">
        <f>VLOOKUP(C12,'[6]3.1. паспорт Техсостояние ПС'!$A$21:$X$667,24,FALSE)</f>
        <v>Кабель марки 2ААБ3х95+1х35 эксплуатируется с 1984 года  и находится в аварийном состоянии: нарушение целостности изоляционного покрова, неоднократно подлежал ремонту, по трассе установлено более 7 муфт. Обеспечение надежным электроснабжением жилого дома по ул.Кукуевицкого 10/4 г.Сургут</v>
      </c>
      <c r="D29" s="23"/>
      <c r="E29" s="23"/>
      <c r="F29" s="23"/>
      <c r="G29" s="23"/>
      <c r="H29" s="23"/>
      <c r="I29" s="23"/>
      <c r="J29" s="23"/>
      <c r="K29" s="23"/>
      <c r="L29" s="23"/>
      <c r="M29" s="23"/>
      <c r="N29" s="23"/>
      <c r="O29" s="23"/>
      <c r="P29" s="23"/>
      <c r="Q29" s="23"/>
      <c r="R29" s="23"/>
      <c r="S29" s="23"/>
      <c r="T29" s="23"/>
      <c r="U29" s="23"/>
    </row>
    <row r="30" spans="1:21" ht="42.75" customHeight="1">
      <c r="A30" s="24" t="s">
        <v>58</v>
      </c>
      <c r="B30" s="26" t="s">
        <v>59</v>
      </c>
      <c r="C30" s="31">
        <f>VLOOKUP(C12,'[6]2'!$A$15:$CR$670,6,FALSE)</f>
        <v>2021</v>
      </c>
      <c r="D30" s="23"/>
      <c r="E30" s="23"/>
      <c r="F30" s="23"/>
      <c r="G30" s="23"/>
      <c r="H30" s="23"/>
      <c r="I30" s="23"/>
      <c r="J30" s="23"/>
      <c r="K30" s="23"/>
      <c r="L30" s="23"/>
      <c r="M30" s="23"/>
      <c r="N30" s="23"/>
      <c r="O30" s="23"/>
      <c r="P30" s="23"/>
      <c r="Q30" s="23"/>
      <c r="R30" s="23"/>
      <c r="S30" s="23"/>
      <c r="T30" s="23"/>
      <c r="U30" s="23"/>
    </row>
    <row r="31" spans="1:21" ht="42.75" customHeight="1">
      <c r="A31" s="24" t="s">
        <v>56</v>
      </c>
      <c r="B31" s="25" t="s">
        <v>57</v>
      </c>
      <c r="C31" s="31">
        <f>VLOOKUP(C12,'[6]2'!$A$15:$CR$670,7,FALSE)</f>
        <v>2021</v>
      </c>
      <c r="D31" s="23"/>
      <c r="E31" s="23"/>
      <c r="F31" s="23"/>
      <c r="G31" s="23"/>
      <c r="H31" s="23"/>
      <c r="I31" s="23"/>
      <c r="J31" s="23"/>
      <c r="K31" s="23"/>
      <c r="L31" s="23"/>
      <c r="M31" s="23"/>
      <c r="N31" s="23"/>
      <c r="O31" s="23"/>
      <c r="P31" s="23"/>
      <c r="Q31" s="23"/>
      <c r="R31" s="23"/>
      <c r="S31" s="23"/>
      <c r="T31" s="23"/>
      <c r="U31" s="23"/>
    </row>
    <row r="32" spans="1:21" ht="42.75" customHeight="1">
      <c r="A32" s="24" t="s">
        <v>74</v>
      </c>
      <c r="B32" s="25" t="s">
        <v>55</v>
      </c>
      <c r="C32" s="31" t="str">
        <f>VLOOKUP(C12,'[6]2'!$A$15:$CR$670,5,FALSE)</f>
        <v>C</v>
      </c>
      <c r="D32" s="23"/>
      <c r="E32" s="23"/>
      <c r="F32" s="23"/>
      <c r="G32" s="23"/>
      <c r="H32" s="23"/>
      <c r="I32" s="23"/>
      <c r="J32" s="23"/>
      <c r="K32" s="23"/>
      <c r="L32" s="23"/>
      <c r="M32" s="23"/>
      <c r="N32" s="23"/>
      <c r="O32" s="23"/>
      <c r="P32" s="23"/>
      <c r="Q32" s="23"/>
      <c r="R32" s="23"/>
      <c r="S32" s="23"/>
      <c r="T32" s="23"/>
      <c r="U32" s="23"/>
    </row>
    <row r="33" spans="1:21">
      <c r="A33" s="23"/>
      <c r="B33" s="23"/>
      <c r="C33" s="23"/>
      <c r="D33" s="23"/>
      <c r="E33" s="23"/>
      <c r="F33" s="23"/>
      <c r="G33" s="23"/>
      <c r="H33" s="23"/>
      <c r="I33" s="23"/>
      <c r="J33" s="23"/>
      <c r="K33" s="23"/>
      <c r="L33" s="23"/>
      <c r="M33" s="23"/>
      <c r="N33" s="23"/>
      <c r="O33" s="23"/>
      <c r="P33" s="23"/>
      <c r="Q33" s="23"/>
      <c r="R33" s="23"/>
      <c r="S33" s="23"/>
      <c r="T33" s="23"/>
      <c r="U33" s="23"/>
    </row>
    <row r="34" spans="1:21">
      <c r="A34" s="23"/>
      <c r="B34" s="23"/>
      <c r="C34" s="23"/>
      <c r="D34" s="23"/>
      <c r="E34" s="23"/>
      <c r="F34" s="23"/>
      <c r="G34" s="23"/>
      <c r="H34" s="23"/>
      <c r="I34" s="23"/>
      <c r="J34" s="23"/>
      <c r="K34" s="23"/>
      <c r="L34" s="23"/>
      <c r="M34" s="23"/>
      <c r="N34" s="23"/>
      <c r="O34" s="23"/>
      <c r="P34" s="23"/>
      <c r="Q34" s="23"/>
      <c r="R34" s="23"/>
      <c r="S34" s="23"/>
      <c r="T34" s="23"/>
      <c r="U34" s="23"/>
    </row>
    <row r="35" spans="1:21">
      <c r="A35" s="23"/>
      <c r="B35" s="23"/>
      <c r="C35" s="23"/>
      <c r="D35" s="23"/>
      <c r="E35" s="23"/>
      <c r="F35" s="23"/>
      <c r="G35" s="23"/>
      <c r="H35" s="23"/>
      <c r="I35" s="23"/>
      <c r="J35" s="23"/>
      <c r="K35" s="23"/>
      <c r="L35" s="23"/>
      <c r="M35" s="23"/>
      <c r="N35" s="23"/>
      <c r="O35" s="23"/>
      <c r="P35" s="23"/>
      <c r="Q35" s="23"/>
      <c r="R35" s="23"/>
      <c r="S35" s="23"/>
      <c r="T35" s="23"/>
      <c r="U35" s="23"/>
    </row>
    <row r="36" spans="1:21">
      <c r="A36" s="23"/>
      <c r="B36" s="23"/>
      <c r="C36" s="23"/>
      <c r="D36" s="23"/>
      <c r="E36" s="23"/>
      <c r="F36" s="23"/>
      <c r="G36" s="23"/>
      <c r="H36" s="23"/>
      <c r="I36" s="23"/>
      <c r="J36" s="23"/>
      <c r="K36" s="23"/>
      <c r="L36" s="23"/>
      <c r="M36" s="23"/>
      <c r="N36" s="23"/>
      <c r="O36" s="23"/>
      <c r="P36" s="23"/>
      <c r="Q36" s="23"/>
      <c r="R36" s="23"/>
      <c r="S36" s="23"/>
      <c r="T36" s="23"/>
      <c r="U36" s="23"/>
    </row>
    <row r="37" spans="1:21">
      <c r="A37" s="23"/>
      <c r="B37" s="23"/>
      <c r="C37" s="23"/>
      <c r="D37" s="23"/>
      <c r="E37" s="23"/>
      <c r="F37" s="23"/>
      <c r="G37" s="23"/>
      <c r="H37" s="23"/>
      <c r="I37" s="23"/>
      <c r="J37" s="23"/>
      <c r="K37" s="23"/>
      <c r="L37" s="23"/>
      <c r="M37" s="23"/>
      <c r="N37" s="23"/>
      <c r="O37" s="23"/>
      <c r="P37" s="23"/>
      <c r="Q37" s="23"/>
      <c r="R37" s="23"/>
      <c r="S37" s="23"/>
      <c r="T37" s="23"/>
      <c r="U37" s="23"/>
    </row>
    <row r="38" spans="1:21">
      <c r="A38" s="23"/>
      <c r="B38" s="23"/>
      <c r="C38" s="23"/>
      <c r="D38" s="23"/>
      <c r="E38" s="23"/>
      <c r="F38" s="23"/>
      <c r="G38" s="23"/>
      <c r="H38" s="23"/>
      <c r="I38" s="23"/>
      <c r="J38" s="23"/>
      <c r="K38" s="23"/>
      <c r="L38" s="23"/>
      <c r="M38" s="23"/>
      <c r="N38" s="23"/>
      <c r="O38" s="23"/>
      <c r="P38" s="23"/>
      <c r="Q38" s="23"/>
      <c r="R38" s="23"/>
      <c r="S38" s="23"/>
      <c r="T38" s="23"/>
      <c r="U38" s="23"/>
    </row>
    <row r="39" spans="1:21">
      <c r="A39" s="23"/>
      <c r="B39" s="23"/>
      <c r="C39" s="23"/>
      <c r="D39" s="23"/>
      <c r="E39" s="23"/>
      <c r="F39" s="23"/>
      <c r="G39" s="23"/>
      <c r="H39" s="23"/>
      <c r="I39" s="23"/>
      <c r="J39" s="23"/>
      <c r="K39" s="23"/>
      <c r="L39" s="23"/>
      <c r="M39" s="23"/>
      <c r="N39" s="23"/>
      <c r="O39" s="23"/>
      <c r="P39" s="23"/>
      <c r="Q39" s="23"/>
      <c r="R39" s="23"/>
      <c r="S39" s="23"/>
      <c r="T39" s="23"/>
      <c r="U39" s="23"/>
    </row>
    <row r="40" spans="1:21">
      <c r="A40" s="23"/>
      <c r="B40" s="23"/>
      <c r="C40" s="23"/>
      <c r="D40" s="23"/>
      <c r="E40" s="23"/>
      <c r="F40" s="23"/>
      <c r="G40" s="23"/>
      <c r="H40" s="23"/>
      <c r="I40" s="23"/>
      <c r="J40" s="23"/>
      <c r="K40" s="23"/>
      <c r="L40" s="23"/>
      <c r="M40" s="23"/>
      <c r="N40" s="23"/>
      <c r="O40" s="23"/>
      <c r="P40" s="23"/>
      <c r="Q40" s="23"/>
      <c r="R40" s="23"/>
      <c r="S40" s="23"/>
      <c r="T40" s="23"/>
      <c r="U40" s="23"/>
    </row>
    <row r="41" spans="1:21">
      <c r="A41" s="23"/>
      <c r="B41" s="23"/>
      <c r="C41" s="23"/>
      <c r="D41" s="23"/>
      <c r="E41" s="23"/>
      <c r="F41" s="23"/>
      <c r="G41" s="23"/>
      <c r="H41" s="23"/>
      <c r="I41" s="23"/>
      <c r="J41" s="23"/>
      <c r="K41" s="23"/>
      <c r="L41" s="23"/>
      <c r="M41" s="23"/>
      <c r="N41" s="23"/>
      <c r="O41" s="23"/>
      <c r="P41" s="23"/>
      <c r="Q41" s="23"/>
      <c r="R41" s="23"/>
      <c r="S41" s="23"/>
      <c r="T41" s="23"/>
      <c r="U41" s="23"/>
    </row>
    <row r="42" spans="1:21">
      <c r="A42" s="23"/>
      <c r="B42" s="23"/>
      <c r="C42" s="23"/>
      <c r="D42" s="23"/>
      <c r="E42" s="23"/>
      <c r="F42" s="23"/>
      <c r="G42" s="23"/>
      <c r="H42" s="23"/>
      <c r="I42" s="23"/>
      <c r="J42" s="23"/>
      <c r="K42" s="23"/>
      <c r="L42" s="23"/>
      <c r="M42" s="23"/>
      <c r="N42" s="23"/>
      <c r="O42" s="23"/>
      <c r="P42" s="23"/>
      <c r="Q42" s="23"/>
      <c r="R42" s="23"/>
      <c r="S42" s="23"/>
      <c r="T42" s="23"/>
      <c r="U42" s="23"/>
    </row>
    <row r="43" spans="1:21">
      <c r="A43" s="23"/>
      <c r="B43" s="23"/>
      <c r="C43" s="23"/>
      <c r="D43" s="23"/>
      <c r="E43" s="23"/>
      <c r="F43" s="23"/>
      <c r="G43" s="23"/>
      <c r="H43" s="23"/>
      <c r="I43" s="23"/>
      <c r="J43" s="23"/>
      <c r="K43" s="23"/>
      <c r="L43" s="23"/>
      <c r="M43" s="23"/>
      <c r="N43" s="23"/>
      <c r="O43" s="23"/>
      <c r="P43" s="23"/>
      <c r="Q43" s="23"/>
      <c r="R43" s="23"/>
      <c r="S43" s="23"/>
      <c r="T43" s="23"/>
      <c r="U43" s="23"/>
    </row>
    <row r="44" spans="1:21">
      <c r="A44" s="23"/>
      <c r="B44" s="23"/>
      <c r="C44" s="23"/>
      <c r="D44" s="23"/>
      <c r="E44" s="23"/>
      <c r="F44" s="23"/>
      <c r="G44" s="23"/>
      <c r="H44" s="23"/>
      <c r="I44" s="23"/>
      <c r="J44" s="23"/>
      <c r="K44" s="23"/>
      <c r="L44" s="23"/>
      <c r="M44" s="23"/>
      <c r="N44" s="23"/>
      <c r="O44" s="23"/>
      <c r="P44" s="23"/>
      <c r="Q44" s="23"/>
      <c r="R44" s="23"/>
      <c r="S44" s="23"/>
      <c r="T44" s="23"/>
      <c r="U44" s="23"/>
    </row>
    <row r="45" spans="1:21">
      <c r="A45" s="23"/>
      <c r="B45" s="23"/>
      <c r="C45" s="23"/>
      <c r="D45" s="23"/>
      <c r="E45" s="23"/>
      <c r="F45" s="23"/>
      <c r="G45" s="23"/>
      <c r="H45" s="23"/>
      <c r="I45" s="23"/>
      <c r="J45" s="23"/>
      <c r="K45" s="23"/>
      <c r="L45" s="23"/>
      <c r="M45" s="23"/>
      <c r="N45" s="23"/>
      <c r="O45" s="23"/>
      <c r="P45" s="23"/>
      <c r="Q45" s="23"/>
      <c r="R45" s="23"/>
      <c r="S45" s="23"/>
      <c r="T45" s="23"/>
      <c r="U45" s="23"/>
    </row>
    <row r="46" spans="1:21">
      <c r="A46" s="23"/>
      <c r="B46" s="23"/>
      <c r="C46" s="23"/>
      <c r="D46" s="23"/>
      <c r="E46" s="23"/>
      <c r="F46" s="23"/>
      <c r="G46" s="23"/>
      <c r="H46" s="23"/>
      <c r="I46" s="23"/>
      <c r="J46" s="23"/>
      <c r="K46" s="23"/>
      <c r="L46" s="23"/>
      <c r="M46" s="23"/>
      <c r="N46" s="23"/>
      <c r="O46" s="23"/>
      <c r="P46" s="23"/>
      <c r="Q46" s="23"/>
      <c r="R46" s="23"/>
      <c r="S46" s="23"/>
      <c r="T46" s="23"/>
      <c r="U46" s="23"/>
    </row>
    <row r="47" spans="1:21">
      <c r="A47" s="23"/>
      <c r="B47" s="23"/>
      <c r="C47" s="23"/>
      <c r="D47" s="23"/>
      <c r="E47" s="23"/>
      <c r="F47" s="23"/>
      <c r="G47" s="23"/>
      <c r="H47" s="23"/>
      <c r="I47" s="23"/>
      <c r="J47" s="23"/>
      <c r="K47" s="23"/>
      <c r="L47" s="23"/>
      <c r="M47" s="23"/>
      <c r="N47" s="23"/>
      <c r="O47" s="23"/>
      <c r="P47" s="23"/>
      <c r="Q47" s="23"/>
      <c r="R47" s="23"/>
      <c r="S47" s="23"/>
      <c r="T47" s="23"/>
      <c r="U47" s="23"/>
    </row>
    <row r="48" spans="1:21">
      <c r="A48" s="23"/>
      <c r="B48" s="23"/>
      <c r="C48" s="23"/>
      <c r="D48" s="23"/>
      <c r="E48" s="23"/>
      <c r="F48" s="23"/>
      <c r="G48" s="23"/>
      <c r="H48" s="23"/>
      <c r="I48" s="23"/>
      <c r="J48" s="23"/>
      <c r="K48" s="23"/>
      <c r="L48" s="23"/>
      <c r="M48" s="23"/>
      <c r="N48" s="23"/>
      <c r="O48" s="23"/>
      <c r="P48" s="23"/>
      <c r="Q48" s="23"/>
      <c r="R48" s="23"/>
      <c r="S48" s="23"/>
      <c r="T48" s="23"/>
      <c r="U48" s="23"/>
    </row>
    <row r="49" spans="1:21">
      <c r="A49" s="23"/>
      <c r="B49" s="23"/>
      <c r="C49" s="23"/>
      <c r="D49" s="23"/>
      <c r="E49" s="23"/>
      <c r="F49" s="23"/>
      <c r="G49" s="23"/>
      <c r="H49" s="23"/>
      <c r="I49" s="23"/>
      <c r="J49" s="23"/>
      <c r="K49" s="23"/>
      <c r="L49" s="23"/>
      <c r="M49" s="23"/>
      <c r="N49" s="23"/>
      <c r="O49" s="23"/>
      <c r="P49" s="23"/>
      <c r="Q49" s="23"/>
      <c r="R49" s="23"/>
      <c r="S49" s="23"/>
      <c r="T49" s="23"/>
      <c r="U49" s="23"/>
    </row>
    <row r="50" spans="1:21">
      <c r="A50" s="23"/>
      <c r="B50" s="23"/>
      <c r="C50" s="23"/>
      <c r="D50" s="23"/>
      <c r="E50" s="23"/>
      <c r="F50" s="23"/>
      <c r="G50" s="23"/>
      <c r="H50" s="23"/>
      <c r="I50" s="23"/>
      <c r="J50" s="23"/>
      <c r="K50" s="23"/>
      <c r="L50" s="23"/>
      <c r="M50" s="23"/>
      <c r="N50" s="23"/>
      <c r="O50" s="23"/>
      <c r="P50" s="23"/>
      <c r="Q50" s="23"/>
      <c r="R50" s="23"/>
      <c r="S50" s="23"/>
      <c r="T50" s="23"/>
      <c r="U50" s="23"/>
    </row>
    <row r="51" spans="1:21">
      <c r="A51" s="23"/>
      <c r="B51" s="23"/>
      <c r="C51" s="23"/>
      <c r="D51" s="23"/>
      <c r="E51" s="23"/>
      <c r="F51" s="23"/>
      <c r="G51" s="23"/>
      <c r="H51" s="23"/>
      <c r="I51" s="23"/>
      <c r="J51" s="23"/>
      <c r="K51" s="23"/>
      <c r="L51" s="23"/>
      <c r="M51" s="23"/>
      <c r="N51" s="23"/>
      <c r="O51" s="23"/>
      <c r="P51" s="23"/>
      <c r="Q51" s="23"/>
      <c r="R51" s="23"/>
      <c r="S51" s="23"/>
      <c r="T51" s="23"/>
      <c r="U51" s="23"/>
    </row>
    <row r="52" spans="1:21">
      <c r="A52" s="23"/>
      <c r="B52" s="23"/>
      <c r="C52" s="23"/>
      <c r="D52" s="23"/>
      <c r="E52" s="23"/>
      <c r="F52" s="23"/>
      <c r="G52" s="23"/>
      <c r="H52" s="23"/>
      <c r="I52" s="23"/>
      <c r="J52" s="23"/>
      <c r="K52" s="23"/>
      <c r="L52" s="23"/>
      <c r="M52" s="23"/>
      <c r="N52" s="23"/>
      <c r="O52" s="23"/>
      <c r="P52" s="23"/>
      <c r="Q52" s="23"/>
      <c r="R52" s="23"/>
      <c r="S52" s="23"/>
      <c r="T52" s="23"/>
      <c r="U52" s="23"/>
    </row>
    <row r="53" spans="1:21">
      <c r="A53" s="23"/>
      <c r="B53" s="23"/>
      <c r="C53" s="23"/>
      <c r="D53" s="23"/>
      <c r="E53" s="23"/>
      <c r="F53" s="23"/>
      <c r="G53" s="23"/>
      <c r="H53" s="23"/>
      <c r="I53" s="23"/>
      <c r="J53" s="23"/>
      <c r="K53" s="23"/>
      <c r="L53" s="23"/>
      <c r="M53" s="23"/>
      <c r="N53" s="23"/>
      <c r="O53" s="23"/>
      <c r="P53" s="23"/>
      <c r="Q53" s="23"/>
      <c r="R53" s="23"/>
      <c r="S53" s="23"/>
      <c r="T53" s="23"/>
      <c r="U53" s="23"/>
    </row>
    <row r="54" spans="1:21">
      <c r="A54" s="23"/>
      <c r="B54" s="23"/>
      <c r="C54" s="23"/>
      <c r="D54" s="23"/>
      <c r="E54" s="23"/>
      <c r="F54" s="23"/>
      <c r="G54" s="23"/>
      <c r="H54" s="23"/>
      <c r="I54" s="23"/>
      <c r="J54" s="23"/>
      <c r="K54" s="23"/>
      <c r="L54" s="23"/>
      <c r="M54" s="23"/>
      <c r="N54" s="23"/>
      <c r="O54" s="23"/>
      <c r="P54" s="23"/>
      <c r="Q54" s="23"/>
      <c r="R54" s="23"/>
      <c r="S54" s="23"/>
      <c r="T54" s="23"/>
      <c r="U54" s="23"/>
    </row>
    <row r="55" spans="1:21">
      <c r="A55" s="23"/>
      <c r="B55" s="23"/>
      <c r="C55" s="23"/>
      <c r="D55" s="23"/>
      <c r="E55" s="23"/>
      <c r="F55" s="23"/>
      <c r="G55" s="23"/>
      <c r="H55" s="23"/>
      <c r="I55" s="23"/>
      <c r="J55" s="23"/>
      <c r="K55" s="23"/>
      <c r="L55" s="23"/>
      <c r="M55" s="23"/>
      <c r="N55" s="23"/>
      <c r="O55" s="23"/>
      <c r="P55" s="23"/>
      <c r="Q55" s="23"/>
      <c r="R55" s="23"/>
      <c r="S55" s="23"/>
      <c r="T55" s="23"/>
      <c r="U55" s="23"/>
    </row>
    <row r="56" spans="1:21">
      <c r="A56" s="23"/>
      <c r="B56" s="23"/>
      <c r="C56" s="23"/>
      <c r="D56" s="23"/>
      <c r="E56" s="23"/>
      <c r="F56" s="23"/>
      <c r="G56" s="23"/>
      <c r="H56" s="23"/>
      <c r="I56" s="23"/>
      <c r="J56" s="23"/>
      <c r="K56" s="23"/>
      <c r="L56" s="23"/>
      <c r="M56" s="23"/>
      <c r="N56" s="23"/>
      <c r="O56" s="23"/>
      <c r="P56" s="23"/>
      <c r="Q56" s="23"/>
      <c r="R56" s="23"/>
      <c r="S56" s="23"/>
      <c r="T56" s="23"/>
      <c r="U56" s="23"/>
    </row>
    <row r="57" spans="1:21">
      <c r="A57" s="23"/>
      <c r="B57" s="23"/>
      <c r="C57" s="23"/>
      <c r="D57" s="23"/>
      <c r="E57" s="23"/>
      <c r="F57" s="23"/>
      <c r="G57" s="23"/>
      <c r="H57" s="23"/>
      <c r="I57" s="23"/>
      <c r="J57" s="23"/>
      <c r="K57" s="23"/>
      <c r="L57" s="23"/>
      <c r="M57" s="23"/>
      <c r="N57" s="23"/>
      <c r="O57" s="23"/>
      <c r="P57" s="23"/>
      <c r="Q57" s="23"/>
      <c r="R57" s="23"/>
      <c r="S57" s="23"/>
      <c r="T57" s="23"/>
      <c r="U57" s="23"/>
    </row>
    <row r="58" spans="1:21">
      <c r="A58" s="23"/>
      <c r="B58" s="23"/>
      <c r="C58" s="23"/>
      <c r="D58" s="23"/>
      <c r="E58" s="23"/>
      <c r="F58" s="23"/>
      <c r="G58" s="23"/>
      <c r="H58" s="23"/>
      <c r="I58" s="23"/>
      <c r="J58" s="23"/>
      <c r="K58" s="23"/>
      <c r="L58" s="23"/>
      <c r="M58" s="23"/>
      <c r="N58" s="23"/>
      <c r="O58" s="23"/>
      <c r="P58" s="23"/>
      <c r="Q58" s="23"/>
      <c r="R58" s="23"/>
      <c r="S58" s="23"/>
      <c r="T58" s="23"/>
      <c r="U58" s="23"/>
    </row>
    <row r="59" spans="1:21">
      <c r="A59" s="23"/>
      <c r="B59" s="23"/>
      <c r="C59" s="23"/>
      <c r="D59" s="23"/>
      <c r="E59" s="23"/>
      <c r="F59" s="23"/>
      <c r="G59" s="23"/>
      <c r="H59" s="23"/>
      <c r="I59" s="23"/>
      <c r="J59" s="23"/>
      <c r="K59" s="23"/>
      <c r="L59" s="23"/>
      <c r="M59" s="23"/>
      <c r="N59" s="23"/>
      <c r="O59" s="23"/>
      <c r="P59" s="23"/>
      <c r="Q59" s="23"/>
      <c r="R59" s="23"/>
      <c r="S59" s="23"/>
      <c r="T59" s="23"/>
      <c r="U59" s="23"/>
    </row>
    <row r="60" spans="1:21">
      <c r="A60" s="23"/>
      <c r="B60" s="23"/>
      <c r="C60" s="23"/>
      <c r="D60" s="23"/>
      <c r="E60" s="23"/>
      <c r="F60" s="23"/>
      <c r="G60" s="23"/>
      <c r="H60" s="23"/>
      <c r="I60" s="23"/>
      <c r="J60" s="23"/>
      <c r="K60" s="23"/>
      <c r="L60" s="23"/>
      <c r="M60" s="23"/>
      <c r="N60" s="23"/>
      <c r="O60" s="23"/>
      <c r="P60" s="23"/>
      <c r="Q60" s="23"/>
      <c r="R60" s="23"/>
      <c r="S60" s="23"/>
      <c r="T60" s="23"/>
      <c r="U60" s="23"/>
    </row>
    <row r="61" spans="1:21">
      <c r="A61" s="23"/>
      <c r="B61" s="23"/>
      <c r="C61" s="23"/>
      <c r="D61" s="23"/>
      <c r="E61" s="23"/>
      <c r="F61" s="23"/>
      <c r="G61" s="23"/>
      <c r="H61" s="23"/>
      <c r="I61" s="23"/>
      <c r="J61" s="23"/>
      <c r="K61" s="23"/>
      <c r="L61" s="23"/>
      <c r="M61" s="23"/>
      <c r="N61" s="23"/>
      <c r="O61" s="23"/>
      <c r="P61" s="23"/>
      <c r="Q61" s="23"/>
      <c r="R61" s="23"/>
      <c r="S61" s="23"/>
      <c r="T61" s="23"/>
      <c r="U61" s="23"/>
    </row>
    <row r="62" spans="1:21">
      <c r="A62" s="23"/>
      <c r="B62" s="23"/>
      <c r="C62" s="23"/>
      <c r="D62" s="23"/>
      <c r="E62" s="23"/>
      <c r="F62" s="23"/>
      <c r="G62" s="23"/>
      <c r="H62" s="23"/>
      <c r="I62" s="23"/>
      <c r="J62" s="23"/>
      <c r="K62" s="23"/>
      <c r="L62" s="23"/>
      <c r="M62" s="23"/>
      <c r="N62" s="23"/>
      <c r="O62" s="23"/>
      <c r="P62" s="23"/>
      <c r="Q62" s="23"/>
      <c r="R62" s="23"/>
      <c r="S62" s="23"/>
      <c r="T62" s="23"/>
      <c r="U62" s="23"/>
    </row>
    <row r="63" spans="1:21">
      <c r="A63" s="23"/>
      <c r="B63" s="23"/>
      <c r="C63" s="23"/>
      <c r="D63" s="23"/>
      <c r="E63" s="23"/>
      <c r="F63" s="23"/>
      <c r="G63" s="23"/>
      <c r="H63" s="23"/>
      <c r="I63" s="23"/>
      <c r="J63" s="23"/>
      <c r="K63" s="23"/>
      <c r="L63" s="23"/>
      <c r="M63" s="23"/>
      <c r="N63" s="23"/>
      <c r="O63" s="23"/>
      <c r="P63" s="23"/>
      <c r="Q63" s="23"/>
      <c r="R63" s="23"/>
      <c r="S63" s="23"/>
      <c r="T63" s="23"/>
      <c r="U63" s="23"/>
    </row>
    <row r="64" spans="1:21">
      <c r="A64" s="23"/>
      <c r="B64" s="23"/>
      <c r="C64" s="23"/>
      <c r="D64" s="23"/>
      <c r="E64" s="23"/>
      <c r="F64" s="23"/>
      <c r="G64" s="23"/>
      <c r="H64" s="23"/>
      <c r="I64" s="23"/>
      <c r="J64" s="23"/>
      <c r="K64" s="23"/>
      <c r="L64" s="23"/>
      <c r="M64" s="23"/>
      <c r="N64" s="23"/>
      <c r="O64" s="23"/>
      <c r="P64" s="23"/>
      <c r="Q64" s="23"/>
      <c r="R64" s="23"/>
      <c r="S64" s="23"/>
      <c r="T64" s="23"/>
      <c r="U64" s="23"/>
    </row>
    <row r="65" spans="1:21">
      <c r="A65" s="23"/>
      <c r="B65" s="23"/>
      <c r="C65" s="23"/>
      <c r="D65" s="23"/>
      <c r="E65" s="23"/>
      <c r="F65" s="23"/>
      <c r="G65" s="23"/>
      <c r="H65" s="23"/>
      <c r="I65" s="23"/>
      <c r="J65" s="23"/>
      <c r="K65" s="23"/>
      <c r="L65" s="23"/>
      <c r="M65" s="23"/>
      <c r="N65" s="23"/>
      <c r="O65" s="23"/>
      <c r="P65" s="23"/>
      <c r="Q65" s="23"/>
      <c r="R65" s="23"/>
      <c r="S65" s="23"/>
      <c r="T65" s="23"/>
      <c r="U65" s="23"/>
    </row>
    <row r="66" spans="1:21">
      <c r="A66" s="23"/>
      <c r="B66" s="23"/>
      <c r="C66" s="23"/>
      <c r="D66" s="23"/>
      <c r="E66" s="23"/>
      <c r="F66" s="23"/>
      <c r="G66" s="23"/>
      <c r="H66" s="23"/>
      <c r="I66" s="23"/>
      <c r="J66" s="23"/>
      <c r="K66" s="23"/>
      <c r="L66" s="23"/>
      <c r="M66" s="23"/>
      <c r="N66" s="23"/>
      <c r="O66" s="23"/>
      <c r="P66" s="23"/>
      <c r="Q66" s="23"/>
      <c r="R66" s="23"/>
      <c r="S66" s="23"/>
      <c r="T66" s="23"/>
      <c r="U66" s="23"/>
    </row>
    <row r="67" spans="1:21">
      <c r="A67" s="23"/>
      <c r="B67" s="23"/>
      <c r="C67" s="23"/>
      <c r="D67" s="23"/>
      <c r="E67" s="23"/>
      <c r="F67" s="23"/>
      <c r="G67" s="23"/>
      <c r="H67" s="23"/>
      <c r="I67" s="23"/>
      <c r="J67" s="23"/>
      <c r="K67" s="23"/>
      <c r="L67" s="23"/>
      <c r="M67" s="23"/>
      <c r="N67" s="23"/>
      <c r="O67" s="23"/>
      <c r="P67" s="23"/>
      <c r="Q67" s="23"/>
      <c r="R67" s="23"/>
      <c r="S67" s="23"/>
      <c r="T67" s="23"/>
      <c r="U67" s="23"/>
    </row>
    <row r="68" spans="1:21">
      <c r="A68" s="23"/>
      <c r="B68" s="23"/>
      <c r="C68" s="23"/>
      <c r="D68" s="23"/>
      <c r="E68" s="23"/>
      <c r="F68" s="23"/>
      <c r="G68" s="23"/>
      <c r="H68" s="23"/>
      <c r="I68" s="23"/>
      <c r="J68" s="23"/>
      <c r="K68" s="23"/>
      <c r="L68" s="23"/>
      <c r="M68" s="23"/>
      <c r="N68" s="23"/>
      <c r="O68" s="23"/>
      <c r="P68" s="23"/>
      <c r="Q68" s="23"/>
      <c r="R68" s="23"/>
      <c r="S68" s="23"/>
      <c r="T68" s="23"/>
      <c r="U68" s="23"/>
    </row>
    <row r="69" spans="1:21">
      <c r="A69" s="23"/>
      <c r="B69" s="23"/>
      <c r="C69" s="23"/>
      <c r="D69" s="23"/>
      <c r="E69" s="23"/>
      <c r="F69" s="23"/>
      <c r="G69" s="23"/>
      <c r="H69" s="23"/>
      <c r="I69" s="23"/>
      <c r="J69" s="23"/>
      <c r="K69" s="23"/>
      <c r="L69" s="23"/>
      <c r="M69" s="23"/>
      <c r="N69" s="23"/>
      <c r="O69" s="23"/>
      <c r="P69" s="23"/>
      <c r="Q69" s="23"/>
      <c r="R69" s="23"/>
      <c r="S69" s="23"/>
      <c r="T69" s="23"/>
      <c r="U69" s="23"/>
    </row>
    <row r="70" spans="1:21">
      <c r="A70" s="23"/>
      <c r="B70" s="23"/>
      <c r="C70" s="23"/>
      <c r="D70" s="23"/>
      <c r="E70" s="23"/>
      <c r="F70" s="23"/>
      <c r="G70" s="23"/>
      <c r="H70" s="23"/>
      <c r="I70" s="23"/>
      <c r="J70" s="23"/>
      <c r="K70" s="23"/>
      <c r="L70" s="23"/>
      <c r="M70" s="23"/>
      <c r="N70" s="23"/>
      <c r="O70" s="23"/>
      <c r="P70" s="23"/>
      <c r="Q70" s="23"/>
      <c r="R70" s="23"/>
      <c r="S70" s="23"/>
      <c r="T70" s="23"/>
      <c r="U70" s="23"/>
    </row>
    <row r="71" spans="1:21">
      <c r="A71" s="23"/>
      <c r="B71" s="23"/>
      <c r="C71" s="23"/>
      <c r="D71" s="23"/>
      <c r="E71" s="23"/>
      <c r="F71" s="23"/>
      <c r="G71" s="23"/>
      <c r="H71" s="23"/>
      <c r="I71" s="23"/>
      <c r="J71" s="23"/>
      <c r="K71" s="23"/>
      <c r="L71" s="23"/>
      <c r="M71" s="23"/>
      <c r="N71" s="23"/>
      <c r="O71" s="23"/>
      <c r="P71" s="23"/>
      <c r="Q71" s="23"/>
      <c r="R71" s="23"/>
      <c r="S71" s="23"/>
      <c r="T71" s="23"/>
      <c r="U71" s="23"/>
    </row>
    <row r="72" spans="1:21">
      <c r="A72" s="23"/>
      <c r="B72" s="23"/>
      <c r="C72" s="23"/>
      <c r="D72" s="23"/>
      <c r="E72" s="23"/>
      <c r="F72" s="23"/>
      <c r="G72" s="23"/>
      <c r="H72" s="23"/>
      <c r="I72" s="23"/>
      <c r="J72" s="23"/>
      <c r="K72" s="23"/>
      <c r="L72" s="23"/>
      <c r="M72" s="23"/>
      <c r="N72" s="23"/>
      <c r="O72" s="23"/>
      <c r="P72" s="23"/>
      <c r="Q72" s="23"/>
      <c r="R72" s="23"/>
      <c r="S72" s="23"/>
      <c r="T72" s="23"/>
      <c r="U72" s="23"/>
    </row>
    <row r="73" spans="1:21">
      <c r="A73" s="23"/>
      <c r="B73" s="23"/>
      <c r="C73" s="23"/>
      <c r="D73" s="23"/>
      <c r="E73" s="23"/>
      <c r="F73" s="23"/>
      <c r="G73" s="23"/>
      <c r="H73" s="23"/>
      <c r="I73" s="23"/>
      <c r="J73" s="23"/>
      <c r="K73" s="23"/>
      <c r="L73" s="23"/>
      <c r="M73" s="23"/>
      <c r="N73" s="23"/>
      <c r="O73" s="23"/>
      <c r="P73" s="23"/>
      <c r="Q73" s="23"/>
      <c r="R73" s="23"/>
      <c r="S73" s="23"/>
      <c r="T73" s="23"/>
      <c r="U73" s="23"/>
    </row>
    <row r="74" spans="1:21">
      <c r="A74" s="23"/>
      <c r="B74" s="23"/>
      <c r="C74" s="23"/>
      <c r="D74" s="23"/>
      <c r="E74" s="23"/>
      <c r="F74" s="23"/>
      <c r="G74" s="23"/>
      <c r="H74" s="23"/>
      <c r="I74" s="23"/>
      <c r="J74" s="23"/>
      <c r="K74" s="23"/>
      <c r="L74" s="23"/>
      <c r="M74" s="23"/>
      <c r="N74" s="23"/>
      <c r="O74" s="23"/>
      <c r="P74" s="23"/>
      <c r="Q74" s="23"/>
      <c r="R74" s="23"/>
      <c r="S74" s="23"/>
      <c r="T74" s="23"/>
      <c r="U74" s="23"/>
    </row>
    <row r="75" spans="1:21">
      <c r="A75" s="23"/>
      <c r="B75" s="23"/>
      <c r="C75" s="23"/>
      <c r="D75" s="23"/>
      <c r="E75" s="23"/>
      <c r="F75" s="23"/>
      <c r="G75" s="23"/>
      <c r="H75" s="23"/>
      <c r="I75" s="23"/>
      <c r="J75" s="23"/>
      <c r="K75" s="23"/>
      <c r="L75" s="23"/>
      <c r="M75" s="23"/>
      <c r="N75" s="23"/>
      <c r="O75" s="23"/>
      <c r="P75" s="23"/>
      <c r="Q75" s="23"/>
      <c r="R75" s="23"/>
      <c r="S75" s="23"/>
      <c r="T75" s="23"/>
      <c r="U75" s="23"/>
    </row>
    <row r="76" spans="1:21">
      <c r="A76" s="23"/>
      <c r="B76" s="23"/>
      <c r="C76" s="23"/>
      <c r="D76" s="23"/>
      <c r="E76" s="23"/>
      <c r="F76" s="23"/>
      <c r="G76" s="23"/>
      <c r="H76" s="23"/>
      <c r="I76" s="23"/>
      <c r="J76" s="23"/>
      <c r="K76" s="23"/>
      <c r="L76" s="23"/>
      <c r="M76" s="23"/>
      <c r="N76" s="23"/>
      <c r="O76" s="23"/>
      <c r="P76" s="23"/>
      <c r="Q76" s="23"/>
      <c r="R76" s="23"/>
      <c r="S76" s="23"/>
      <c r="T76" s="23"/>
      <c r="U76" s="23"/>
    </row>
    <row r="77" spans="1:21">
      <c r="A77" s="23"/>
      <c r="B77" s="23"/>
      <c r="C77" s="23"/>
      <c r="D77" s="23"/>
      <c r="E77" s="23"/>
      <c r="F77" s="23"/>
      <c r="G77" s="23"/>
      <c r="H77" s="23"/>
      <c r="I77" s="23"/>
      <c r="J77" s="23"/>
      <c r="K77" s="23"/>
      <c r="L77" s="23"/>
      <c r="M77" s="23"/>
      <c r="N77" s="23"/>
      <c r="O77" s="23"/>
      <c r="P77" s="23"/>
      <c r="Q77" s="23"/>
      <c r="R77" s="23"/>
      <c r="S77" s="23"/>
      <c r="T77" s="23"/>
      <c r="U77" s="23"/>
    </row>
    <row r="78" spans="1:21">
      <c r="A78" s="23"/>
      <c r="B78" s="23"/>
      <c r="C78" s="23"/>
      <c r="D78" s="23"/>
      <c r="E78" s="23"/>
      <c r="F78" s="23"/>
      <c r="G78" s="23"/>
      <c r="H78" s="23"/>
      <c r="I78" s="23"/>
      <c r="J78" s="23"/>
      <c r="K78" s="23"/>
      <c r="L78" s="23"/>
      <c r="M78" s="23"/>
      <c r="N78" s="23"/>
      <c r="O78" s="23"/>
      <c r="P78" s="23"/>
      <c r="Q78" s="23"/>
      <c r="R78" s="23"/>
      <c r="S78" s="23"/>
      <c r="T78" s="23"/>
      <c r="U78" s="23"/>
    </row>
    <row r="79" spans="1:21">
      <c r="A79" s="23"/>
      <c r="B79" s="23"/>
      <c r="C79" s="23"/>
      <c r="D79" s="23"/>
      <c r="E79" s="23"/>
      <c r="F79" s="23"/>
      <c r="G79" s="23"/>
      <c r="H79" s="23"/>
      <c r="I79" s="23"/>
      <c r="J79" s="23"/>
      <c r="K79" s="23"/>
      <c r="L79" s="23"/>
      <c r="M79" s="23"/>
      <c r="N79" s="23"/>
      <c r="O79" s="23"/>
      <c r="P79" s="23"/>
      <c r="Q79" s="23"/>
      <c r="R79" s="23"/>
      <c r="S79" s="23"/>
      <c r="T79" s="23"/>
      <c r="U79" s="23"/>
    </row>
    <row r="80" spans="1:21">
      <c r="A80" s="23"/>
      <c r="B80" s="23"/>
      <c r="C80" s="23"/>
      <c r="D80" s="23"/>
      <c r="E80" s="23"/>
      <c r="F80" s="23"/>
      <c r="G80" s="23"/>
      <c r="H80" s="23"/>
      <c r="I80" s="23"/>
      <c r="J80" s="23"/>
      <c r="K80" s="23"/>
      <c r="L80" s="23"/>
      <c r="M80" s="23"/>
      <c r="N80" s="23"/>
      <c r="O80" s="23"/>
      <c r="P80" s="23"/>
      <c r="Q80" s="23"/>
      <c r="R80" s="23"/>
      <c r="S80" s="23"/>
      <c r="T80" s="23"/>
      <c r="U80" s="23"/>
    </row>
    <row r="81" spans="1:21">
      <c r="A81" s="23"/>
      <c r="B81" s="23"/>
      <c r="C81" s="23"/>
      <c r="D81" s="23"/>
      <c r="E81" s="23"/>
      <c r="F81" s="23"/>
      <c r="G81" s="23"/>
      <c r="H81" s="23"/>
      <c r="I81" s="23"/>
      <c r="J81" s="23"/>
      <c r="K81" s="23"/>
      <c r="L81" s="23"/>
      <c r="M81" s="23"/>
      <c r="N81" s="23"/>
      <c r="O81" s="23"/>
      <c r="P81" s="23"/>
      <c r="Q81" s="23"/>
      <c r="R81" s="23"/>
      <c r="S81" s="23"/>
      <c r="T81" s="23"/>
      <c r="U81" s="23"/>
    </row>
    <row r="82" spans="1:21">
      <c r="A82" s="23"/>
      <c r="B82" s="23"/>
      <c r="C82" s="23"/>
      <c r="D82" s="23"/>
      <c r="E82" s="23"/>
      <c r="F82" s="23"/>
      <c r="G82" s="23"/>
      <c r="H82" s="23"/>
      <c r="I82" s="23"/>
      <c r="J82" s="23"/>
      <c r="K82" s="23"/>
      <c r="L82" s="23"/>
      <c r="M82" s="23"/>
      <c r="N82" s="23"/>
      <c r="O82" s="23"/>
      <c r="P82" s="23"/>
      <c r="Q82" s="23"/>
      <c r="R82" s="23"/>
      <c r="S82" s="23"/>
      <c r="T82" s="23"/>
      <c r="U82" s="23"/>
    </row>
    <row r="83" spans="1:21">
      <c r="A83" s="23"/>
      <c r="B83" s="23"/>
      <c r="C83" s="23"/>
      <c r="D83" s="23"/>
      <c r="E83" s="23"/>
      <c r="F83" s="23"/>
      <c r="G83" s="23"/>
      <c r="H83" s="23"/>
      <c r="I83" s="23"/>
      <c r="J83" s="23"/>
      <c r="K83" s="23"/>
      <c r="L83" s="23"/>
      <c r="M83" s="23"/>
      <c r="N83" s="23"/>
      <c r="O83" s="23"/>
      <c r="P83" s="23"/>
      <c r="Q83" s="23"/>
      <c r="R83" s="23"/>
      <c r="S83" s="23"/>
      <c r="T83" s="23"/>
      <c r="U83" s="23"/>
    </row>
    <row r="84" spans="1:21">
      <c r="A84" s="23"/>
      <c r="B84" s="23"/>
      <c r="C84" s="23"/>
      <c r="D84" s="23"/>
      <c r="E84" s="23"/>
      <c r="F84" s="23"/>
      <c r="G84" s="23"/>
      <c r="H84" s="23"/>
      <c r="I84" s="23"/>
      <c r="J84" s="23"/>
      <c r="K84" s="23"/>
      <c r="L84" s="23"/>
      <c r="M84" s="23"/>
      <c r="N84" s="23"/>
      <c r="O84" s="23"/>
      <c r="P84" s="23"/>
      <c r="Q84" s="23"/>
      <c r="R84" s="23"/>
      <c r="S84" s="23"/>
      <c r="T84" s="23"/>
      <c r="U84" s="23"/>
    </row>
    <row r="85" spans="1:21">
      <c r="A85" s="23"/>
      <c r="B85" s="23"/>
      <c r="C85" s="23"/>
      <c r="D85" s="23"/>
      <c r="E85" s="23"/>
      <c r="F85" s="23"/>
      <c r="G85" s="23"/>
      <c r="H85" s="23"/>
      <c r="I85" s="23"/>
      <c r="J85" s="23"/>
      <c r="K85" s="23"/>
      <c r="L85" s="23"/>
      <c r="M85" s="23"/>
      <c r="N85" s="23"/>
      <c r="O85" s="23"/>
      <c r="P85" s="23"/>
      <c r="Q85" s="23"/>
      <c r="R85" s="23"/>
      <c r="S85" s="23"/>
      <c r="T85" s="23"/>
      <c r="U85" s="23"/>
    </row>
    <row r="86" spans="1:21">
      <c r="A86" s="23"/>
      <c r="B86" s="23"/>
      <c r="C86" s="23"/>
      <c r="D86" s="23"/>
      <c r="E86" s="23"/>
      <c r="F86" s="23"/>
      <c r="G86" s="23"/>
      <c r="H86" s="23"/>
      <c r="I86" s="23"/>
      <c r="J86" s="23"/>
      <c r="K86" s="23"/>
      <c r="L86" s="23"/>
      <c r="M86" s="23"/>
      <c r="N86" s="23"/>
      <c r="O86" s="23"/>
      <c r="P86" s="23"/>
      <c r="Q86" s="23"/>
      <c r="R86" s="23"/>
      <c r="S86" s="23"/>
      <c r="T86" s="23"/>
      <c r="U86" s="23"/>
    </row>
    <row r="87" spans="1:21">
      <c r="A87" s="23"/>
      <c r="B87" s="23"/>
      <c r="C87" s="23"/>
      <c r="D87" s="23"/>
      <c r="E87" s="23"/>
      <c r="F87" s="23"/>
      <c r="G87" s="23"/>
      <c r="H87" s="23"/>
      <c r="I87" s="23"/>
      <c r="J87" s="23"/>
      <c r="K87" s="23"/>
      <c r="L87" s="23"/>
      <c r="M87" s="23"/>
      <c r="N87" s="23"/>
      <c r="O87" s="23"/>
      <c r="P87" s="23"/>
      <c r="Q87" s="23"/>
      <c r="R87" s="23"/>
      <c r="S87" s="23"/>
      <c r="T87" s="23"/>
      <c r="U87" s="23"/>
    </row>
    <row r="88" spans="1:21">
      <c r="A88" s="23"/>
      <c r="B88" s="23"/>
      <c r="C88" s="23"/>
      <c r="D88" s="23"/>
      <c r="E88" s="23"/>
      <c r="F88" s="23"/>
      <c r="G88" s="23"/>
      <c r="H88" s="23"/>
      <c r="I88" s="23"/>
      <c r="J88" s="23"/>
      <c r="K88" s="23"/>
      <c r="L88" s="23"/>
      <c r="M88" s="23"/>
      <c r="N88" s="23"/>
      <c r="O88" s="23"/>
      <c r="P88" s="23"/>
      <c r="Q88" s="23"/>
      <c r="R88" s="23"/>
      <c r="S88" s="23"/>
      <c r="T88" s="23"/>
      <c r="U88" s="23"/>
    </row>
    <row r="89" spans="1:21">
      <c r="A89" s="23"/>
      <c r="B89" s="23"/>
      <c r="C89" s="23"/>
      <c r="D89" s="23"/>
      <c r="E89" s="23"/>
      <c r="F89" s="23"/>
      <c r="G89" s="23"/>
      <c r="H89" s="23"/>
      <c r="I89" s="23"/>
      <c r="J89" s="23"/>
      <c r="K89" s="23"/>
      <c r="L89" s="23"/>
      <c r="M89" s="23"/>
      <c r="N89" s="23"/>
      <c r="O89" s="23"/>
      <c r="P89" s="23"/>
      <c r="Q89" s="23"/>
      <c r="R89" s="23"/>
      <c r="S89" s="23"/>
      <c r="T89" s="23"/>
      <c r="U89" s="23"/>
    </row>
    <row r="90" spans="1:21">
      <c r="A90" s="23"/>
      <c r="B90" s="23"/>
      <c r="C90" s="23"/>
      <c r="D90" s="23"/>
      <c r="E90" s="23"/>
      <c r="F90" s="23"/>
      <c r="G90" s="23"/>
      <c r="H90" s="23"/>
      <c r="I90" s="23"/>
      <c r="J90" s="23"/>
      <c r="K90" s="23"/>
      <c r="L90" s="23"/>
      <c r="M90" s="23"/>
      <c r="N90" s="23"/>
      <c r="O90" s="23"/>
      <c r="P90" s="23"/>
      <c r="Q90" s="23"/>
      <c r="R90" s="23"/>
      <c r="S90" s="23"/>
      <c r="T90" s="23"/>
      <c r="U90" s="23"/>
    </row>
    <row r="91" spans="1:21">
      <c r="A91" s="23"/>
      <c r="B91" s="23"/>
      <c r="C91" s="23"/>
      <c r="D91" s="23"/>
      <c r="E91" s="23"/>
      <c r="F91" s="23"/>
      <c r="G91" s="23"/>
      <c r="H91" s="23"/>
      <c r="I91" s="23"/>
      <c r="J91" s="23"/>
      <c r="K91" s="23"/>
      <c r="L91" s="23"/>
      <c r="M91" s="23"/>
      <c r="N91" s="23"/>
      <c r="O91" s="23"/>
      <c r="P91" s="23"/>
      <c r="Q91" s="23"/>
      <c r="R91" s="23"/>
      <c r="S91" s="23"/>
      <c r="T91" s="23"/>
      <c r="U91" s="23"/>
    </row>
    <row r="92" spans="1:21">
      <c r="A92" s="23"/>
      <c r="B92" s="23"/>
      <c r="C92" s="23"/>
      <c r="D92" s="23"/>
      <c r="E92" s="23"/>
      <c r="F92" s="23"/>
      <c r="G92" s="23"/>
      <c r="H92" s="23"/>
      <c r="I92" s="23"/>
      <c r="J92" s="23"/>
      <c r="K92" s="23"/>
      <c r="L92" s="23"/>
      <c r="M92" s="23"/>
      <c r="N92" s="23"/>
      <c r="O92" s="23"/>
      <c r="P92" s="23"/>
      <c r="Q92" s="23"/>
      <c r="R92" s="23"/>
      <c r="S92" s="23"/>
      <c r="T92" s="23"/>
      <c r="U92" s="23"/>
    </row>
    <row r="93" spans="1:21">
      <c r="A93" s="23"/>
      <c r="B93" s="23"/>
      <c r="C93" s="23"/>
      <c r="D93" s="23"/>
      <c r="E93" s="23"/>
      <c r="F93" s="23"/>
      <c r="G93" s="23"/>
      <c r="H93" s="23"/>
      <c r="I93" s="23"/>
      <c r="J93" s="23"/>
      <c r="K93" s="23"/>
      <c r="L93" s="23"/>
      <c r="M93" s="23"/>
      <c r="N93" s="23"/>
      <c r="O93" s="23"/>
      <c r="P93" s="23"/>
      <c r="Q93" s="23"/>
      <c r="R93" s="23"/>
      <c r="S93" s="23"/>
      <c r="T93" s="23"/>
      <c r="U93" s="23"/>
    </row>
    <row r="94" spans="1:21">
      <c r="A94" s="23"/>
      <c r="B94" s="23"/>
      <c r="C94" s="23"/>
      <c r="D94" s="23"/>
      <c r="E94" s="23"/>
      <c r="F94" s="23"/>
      <c r="G94" s="23"/>
      <c r="H94" s="23"/>
      <c r="I94" s="23"/>
      <c r="J94" s="23"/>
      <c r="K94" s="23"/>
      <c r="L94" s="23"/>
      <c r="M94" s="23"/>
      <c r="N94" s="23"/>
      <c r="O94" s="23"/>
      <c r="P94" s="23"/>
      <c r="Q94" s="23"/>
      <c r="R94" s="23"/>
      <c r="S94" s="23"/>
      <c r="T94" s="23"/>
      <c r="U94" s="23"/>
    </row>
    <row r="95" spans="1:21">
      <c r="A95" s="23"/>
      <c r="B95" s="23"/>
      <c r="C95" s="23"/>
      <c r="D95" s="23"/>
      <c r="E95" s="23"/>
      <c r="F95" s="23"/>
      <c r="G95" s="23"/>
      <c r="H95" s="23"/>
      <c r="I95" s="23"/>
      <c r="J95" s="23"/>
      <c r="K95" s="23"/>
      <c r="L95" s="23"/>
      <c r="M95" s="23"/>
      <c r="N95" s="23"/>
      <c r="O95" s="23"/>
      <c r="P95" s="23"/>
      <c r="Q95" s="23"/>
      <c r="R95" s="23"/>
      <c r="S95" s="23"/>
      <c r="T95" s="23"/>
      <c r="U95" s="23"/>
    </row>
    <row r="96" spans="1:21">
      <c r="A96" s="23"/>
      <c r="B96" s="23"/>
      <c r="C96" s="23"/>
      <c r="D96" s="23"/>
      <c r="E96" s="23"/>
      <c r="F96" s="23"/>
      <c r="G96" s="23"/>
      <c r="H96" s="23"/>
      <c r="I96" s="23"/>
      <c r="J96" s="23"/>
      <c r="K96" s="23"/>
      <c r="L96" s="23"/>
      <c r="M96" s="23"/>
      <c r="N96" s="23"/>
      <c r="O96" s="23"/>
      <c r="P96" s="23"/>
      <c r="Q96" s="23"/>
      <c r="R96" s="23"/>
      <c r="S96" s="23"/>
      <c r="T96" s="23"/>
      <c r="U96" s="23"/>
    </row>
    <row r="97" spans="1:21">
      <c r="A97" s="23"/>
      <c r="B97" s="23"/>
      <c r="C97" s="23"/>
      <c r="D97" s="23"/>
      <c r="E97" s="23"/>
      <c r="F97" s="23"/>
      <c r="G97" s="23"/>
      <c r="H97" s="23"/>
      <c r="I97" s="23"/>
      <c r="J97" s="23"/>
      <c r="K97" s="23"/>
      <c r="L97" s="23"/>
      <c r="M97" s="23"/>
      <c r="N97" s="23"/>
      <c r="O97" s="23"/>
      <c r="P97" s="23"/>
      <c r="Q97" s="23"/>
      <c r="R97" s="23"/>
      <c r="S97" s="23"/>
      <c r="T97" s="23"/>
      <c r="U97" s="23"/>
    </row>
    <row r="98" spans="1:21">
      <c r="A98" s="23"/>
      <c r="B98" s="23"/>
      <c r="C98" s="23"/>
      <c r="D98" s="23"/>
      <c r="E98" s="23"/>
      <c r="F98" s="23"/>
      <c r="G98" s="23"/>
      <c r="H98" s="23"/>
      <c r="I98" s="23"/>
      <c r="J98" s="23"/>
      <c r="K98" s="23"/>
      <c r="L98" s="23"/>
      <c r="M98" s="23"/>
      <c r="N98" s="23"/>
      <c r="O98" s="23"/>
      <c r="P98" s="23"/>
      <c r="Q98" s="23"/>
      <c r="R98" s="23"/>
      <c r="S98" s="23"/>
      <c r="T98" s="23"/>
      <c r="U98" s="23"/>
    </row>
    <row r="99" spans="1:21">
      <c r="A99" s="23"/>
      <c r="B99" s="23"/>
      <c r="C99" s="23"/>
      <c r="D99" s="23"/>
      <c r="E99" s="23"/>
      <c r="F99" s="23"/>
      <c r="G99" s="23"/>
      <c r="H99" s="23"/>
      <c r="I99" s="23"/>
      <c r="J99" s="23"/>
      <c r="K99" s="23"/>
      <c r="L99" s="23"/>
      <c r="M99" s="23"/>
      <c r="N99" s="23"/>
      <c r="O99" s="23"/>
      <c r="P99" s="23"/>
      <c r="Q99" s="23"/>
      <c r="R99" s="23"/>
      <c r="S99" s="23"/>
      <c r="T99" s="23"/>
      <c r="U99" s="23"/>
    </row>
    <row r="100" spans="1:21">
      <c r="A100" s="23"/>
      <c r="B100" s="23"/>
      <c r="C100" s="23"/>
      <c r="D100" s="23"/>
      <c r="E100" s="23"/>
      <c r="F100" s="23"/>
      <c r="G100" s="23"/>
      <c r="H100" s="23"/>
      <c r="I100" s="23"/>
      <c r="J100" s="23"/>
      <c r="K100" s="23"/>
      <c r="L100" s="23"/>
      <c r="M100" s="23"/>
      <c r="N100" s="23"/>
      <c r="O100" s="23"/>
      <c r="P100" s="23"/>
      <c r="Q100" s="23"/>
      <c r="R100" s="23"/>
      <c r="S100" s="23"/>
      <c r="T100" s="23"/>
      <c r="U100" s="23"/>
    </row>
    <row r="101" spans="1:21">
      <c r="A101" s="23"/>
      <c r="B101" s="23"/>
      <c r="C101" s="23"/>
      <c r="D101" s="23"/>
      <c r="E101" s="23"/>
      <c r="F101" s="23"/>
      <c r="G101" s="23"/>
      <c r="H101" s="23"/>
      <c r="I101" s="23"/>
      <c r="J101" s="23"/>
      <c r="K101" s="23"/>
      <c r="L101" s="23"/>
      <c r="M101" s="23"/>
      <c r="N101" s="23"/>
      <c r="O101" s="23"/>
      <c r="P101" s="23"/>
      <c r="Q101" s="23"/>
      <c r="R101" s="23"/>
      <c r="S101" s="23"/>
      <c r="T101" s="23"/>
      <c r="U101" s="23"/>
    </row>
    <row r="102" spans="1:21">
      <c r="A102" s="23"/>
      <c r="B102" s="23"/>
      <c r="C102" s="23"/>
      <c r="D102" s="23"/>
      <c r="E102" s="23"/>
      <c r="F102" s="23"/>
      <c r="G102" s="23"/>
      <c r="H102" s="23"/>
      <c r="I102" s="23"/>
      <c r="J102" s="23"/>
      <c r="K102" s="23"/>
      <c r="L102" s="23"/>
      <c r="M102" s="23"/>
      <c r="N102" s="23"/>
      <c r="O102" s="23"/>
      <c r="P102" s="23"/>
      <c r="Q102" s="23"/>
      <c r="R102" s="23"/>
      <c r="S102" s="23"/>
      <c r="T102" s="23"/>
      <c r="U102" s="23"/>
    </row>
    <row r="103" spans="1:21">
      <c r="A103" s="23"/>
      <c r="B103" s="23"/>
      <c r="C103" s="23"/>
      <c r="D103" s="23"/>
      <c r="E103" s="23"/>
      <c r="F103" s="23"/>
      <c r="G103" s="23"/>
      <c r="H103" s="23"/>
      <c r="I103" s="23"/>
      <c r="J103" s="23"/>
      <c r="K103" s="23"/>
      <c r="L103" s="23"/>
      <c r="M103" s="23"/>
      <c r="N103" s="23"/>
      <c r="O103" s="23"/>
      <c r="P103" s="23"/>
      <c r="Q103" s="23"/>
      <c r="R103" s="23"/>
      <c r="S103" s="23"/>
      <c r="T103" s="23"/>
      <c r="U103" s="23"/>
    </row>
    <row r="104" spans="1:21">
      <c r="A104" s="23"/>
      <c r="B104" s="23"/>
      <c r="C104" s="23"/>
      <c r="D104" s="23"/>
      <c r="E104" s="23"/>
      <c r="F104" s="23"/>
      <c r="G104" s="23"/>
      <c r="H104" s="23"/>
      <c r="I104" s="23"/>
      <c r="J104" s="23"/>
      <c r="K104" s="23"/>
      <c r="L104" s="23"/>
      <c r="M104" s="23"/>
      <c r="N104" s="23"/>
      <c r="O104" s="23"/>
      <c r="P104" s="23"/>
      <c r="Q104" s="23"/>
      <c r="R104" s="23"/>
      <c r="S104" s="23"/>
      <c r="T104" s="23"/>
      <c r="U104" s="23"/>
    </row>
    <row r="105" spans="1:21">
      <c r="A105" s="23"/>
      <c r="B105" s="23"/>
      <c r="C105" s="23"/>
      <c r="D105" s="23"/>
      <c r="E105" s="23"/>
      <c r="F105" s="23"/>
      <c r="G105" s="23"/>
      <c r="H105" s="23"/>
      <c r="I105" s="23"/>
      <c r="J105" s="23"/>
      <c r="K105" s="23"/>
      <c r="L105" s="23"/>
      <c r="M105" s="23"/>
      <c r="N105" s="23"/>
      <c r="O105" s="23"/>
      <c r="P105" s="23"/>
      <c r="Q105" s="23"/>
      <c r="R105" s="23"/>
      <c r="S105" s="23"/>
      <c r="T105" s="23"/>
      <c r="U105" s="23"/>
    </row>
    <row r="106" spans="1:21">
      <c r="A106" s="23"/>
      <c r="B106" s="23"/>
      <c r="C106" s="23"/>
      <c r="D106" s="23"/>
      <c r="E106" s="23"/>
      <c r="F106" s="23"/>
      <c r="G106" s="23"/>
      <c r="H106" s="23"/>
      <c r="I106" s="23"/>
      <c r="J106" s="23"/>
      <c r="K106" s="23"/>
      <c r="L106" s="23"/>
      <c r="M106" s="23"/>
      <c r="N106" s="23"/>
      <c r="O106" s="23"/>
      <c r="P106" s="23"/>
      <c r="Q106" s="23"/>
      <c r="R106" s="23"/>
      <c r="S106" s="23"/>
      <c r="T106" s="23"/>
      <c r="U106" s="23"/>
    </row>
    <row r="107" spans="1:21">
      <c r="A107" s="23"/>
      <c r="B107" s="23"/>
      <c r="C107" s="23"/>
      <c r="D107" s="23"/>
      <c r="E107" s="23"/>
      <c r="F107" s="23"/>
      <c r="G107" s="23"/>
      <c r="H107" s="23"/>
      <c r="I107" s="23"/>
      <c r="J107" s="23"/>
      <c r="K107" s="23"/>
      <c r="L107" s="23"/>
      <c r="M107" s="23"/>
      <c r="N107" s="23"/>
      <c r="O107" s="23"/>
      <c r="P107" s="23"/>
      <c r="Q107" s="23"/>
      <c r="R107" s="23"/>
      <c r="S107" s="23"/>
      <c r="T107" s="23"/>
      <c r="U107" s="23"/>
    </row>
    <row r="108" spans="1:21">
      <c r="A108" s="23"/>
      <c r="B108" s="23"/>
      <c r="C108" s="23"/>
      <c r="D108" s="23"/>
      <c r="E108" s="23"/>
      <c r="F108" s="23"/>
      <c r="G108" s="23"/>
      <c r="H108" s="23"/>
      <c r="I108" s="23"/>
      <c r="J108" s="23"/>
      <c r="K108" s="23"/>
      <c r="L108" s="23"/>
      <c r="M108" s="23"/>
      <c r="N108" s="23"/>
      <c r="O108" s="23"/>
      <c r="P108" s="23"/>
      <c r="Q108" s="23"/>
      <c r="R108" s="23"/>
      <c r="S108" s="23"/>
      <c r="T108" s="23"/>
      <c r="U108" s="23"/>
    </row>
    <row r="109" spans="1:21">
      <c r="A109" s="23"/>
      <c r="B109" s="23"/>
      <c r="C109" s="23"/>
      <c r="D109" s="23"/>
      <c r="E109" s="23"/>
      <c r="F109" s="23"/>
      <c r="G109" s="23"/>
      <c r="H109" s="23"/>
      <c r="I109" s="23"/>
      <c r="J109" s="23"/>
      <c r="K109" s="23"/>
      <c r="L109" s="23"/>
      <c r="M109" s="23"/>
      <c r="N109" s="23"/>
      <c r="O109" s="23"/>
      <c r="P109" s="23"/>
      <c r="Q109" s="23"/>
      <c r="R109" s="23"/>
      <c r="S109" s="23"/>
      <c r="T109" s="23"/>
      <c r="U109" s="23"/>
    </row>
    <row r="110" spans="1:21">
      <c r="A110" s="23"/>
      <c r="B110" s="23"/>
      <c r="C110" s="23"/>
      <c r="D110" s="23"/>
      <c r="E110" s="23"/>
      <c r="F110" s="23"/>
      <c r="G110" s="23"/>
      <c r="H110" s="23"/>
      <c r="I110" s="23"/>
      <c r="J110" s="23"/>
      <c r="K110" s="23"/>
      <c r="L110" s="23"/>
      <c r="M110" s="23"/>
      <c r="N110" s="23"/>
      <c r="O110" s="23"/>
      <c r="P110" s="23"/>
      <c r="Q110" s="23"/>
      <c r="R110" s="23"/>
      <c r="S110" s="23"/>
      <c r="T110" s="23"/>
      <c r="U110" s="23"/>
    </row>
    <row r="111" spans="1:21">
      <c r="A111" s="23"/>
      <c r="B111" s="23"/>
      <c r="C111" s="23"/>
      <c r="D111" s="23"/>
      <c r="E111" s="23"/>
      <c r="F111" s="23"/>
      <c r="G111" s="23"/>
      <c r="H111" s="23"/>
      <c r="I111" s="23"/>
      <c r="J111" s="23"/>
      <c r="K111" s="23"/>
      <c r="L111" s="23"/>
      <c r="M111" s="23"/>
      <c r="N111" s="23"/>
      <c r="O111" s="23"/>
      <c r="P111" s="23"/>
      <c r="Q111" s="23"/>
      <c r="R111" s="23"/>
      <c r="S111" s="23"/>
      <c r="T111" s="23"/>
      <c r="U111" s="23"/>
    </row>
    <row r="112" spans="1:21">
      <c r="A112" s="23"/>
      <c r="B112" s="23"/>
      <c r="C112" s="23"/>
      <c r="D112" s="23"/>
      <c r="E112" s="23"/>
      <c r="F112" s="23"/>
      <c r="G112" s="23"/>
      <c r="H112" s="23"/>
      <c r="I112" s="23"/>
      <c r="J112" s="23"/>
      <c r="K112" s="23"/>
      <c r="L112" s="23"/>
      <c r="M112" s="23"/>
      <c r="N112" s="23"/>
      <c r="O112" s="23"/>
      <c r="P112" s="23"/>
      <c r="Q112" s="23"/>
      <c r="R112" s="23"/>
      <c r="S112" s="23"/>
      <c r="T112" s="23"/>
      <c r="U112" s="23"/>
    </row>
    <row r="113" spans="1:21">
      <c r="A113" s="23"/>
      <c r="B113" s="23"/>
      <c r="C113" s="23"/>
      <c r="D113" s="23"/>
      <c r="E113" s="23"/>
      <c r="F113" s="23"/>
      <c r="G113" s="23"/>
      <c r="H113" s="23"/>
      <c r="I113" s="23"/>
      <c r="J113" s="23"/>
      <c r="K113" s="23"/>
      <c r="L113" s="23"/>
      <c r="M113" s="23"/>
      <c r="N113" s="23"/>
      <c r="O113" s="23"/>
      <c r="P113" s="23"/>
      <c r="Q113" s="23"/>
      <c r="R113" s="23"/>
      <c r="S113" s="23"/>
      <c r="T113" s="23"/>
      <c r="U113" s="23"/>
    </row>
    <row r="114" spans="1:21">
      <c r="A114" s="23"/>
      <c r="B114" s="23"/>
      <c r="C114" s="23"/>
      <c r="D114" s="23"/>
      <c r="E114" s="23"/>
      <c r="F114" s="23"/>
      <c r="G114" s="23"/>
      <c r="H114" s="23"/>
      <c r="I114" s="23"/>
      <c r="J114" s="23"/>
      <c r="K114" s="23"/>
      <c r="L114" s="23"/>
      <c r="M114" s="23"/>
      <c r="N114" s="23"/>
      <c r="O114" s="23"/>
      <c r="P114" s="23"/>
      <c r="Q114" s="23"/>
      <c r="R114" s="23"/>
      <c r="S114" s="23"/>
      <c r="T114" s="23"/>
      <c r="U114" s="23"/>
    </row>
    <row r="115" spans="1:21">
      <c r="A115" s="23"/>
      <c r="B115" s="23"/>
      <c r="C115" s="23"/>
      <c r="D115" s="23"/>
      <c r="E115" s="23"/>
      <c r="F115" s="23"/>
      <c r="G115" s="23"/>
      <c r="H115" s="23"/>
      <c r="I115" s="23"/>
      <c r="J115" s="23"/>
      <c r="K115" s="23"/>
      <c r="L115" s="23"/>
      <c r="M115" s="23"/>
      <c r="N115" s="23"/>
      <c r="O115" s="23"/>
      <c r="P115" s="23"/>
      <c r="Q115" s="23"/>
      <c r="R115" s="23"/>
      <c r="S115" s="23"/>
      <c r="T115" s="23"/>
      <c r="U115" s="23"/>
    </row>
    <row r="116" spans="1:21">
      <c r="A116" s="23"/>
      <c r="B116" s="23"/>
      <c r="C116" s="23"/>
      <c r="D116" s="23"/>
      <c r="E116" s="23"/>
      <c r="F116" s="23"/>
      <c r="G116" s="23"/>
      <c r="H116" s="23"/>
      <c r="I116" s="23"/>
      <c r="J116" s="23"/>
      <c r="K116" s="23"/>
      <c r="L116" s="23"/>
      <c r="M116" s="23"/>
      <c r="N116" s="23"/>
      <c r="O116" s="23"/>
      <c r="P116" s="23"/>
      <c r="Q116" s="23"/>
      <c r="R116" s="23"/>
      <c r="S116" s="23"/>
      <c r="T116" s="23"/>
      <c r="U116" s="23"/>
    </row>
    <row r="117" spans="1:21">
      <c r="A117" s="23"/>
      <c r="B117" s="23"/>
      <c r="C117" s="23"/>
      <c r="D117" s="23"/>
      <c r="E117" s="23"/>
      <c r="F117" s="23"/>
      <c r="G117" s="23"/>
      <c r="H117" s="23"/>
      <c r="I117" s="23"/>
      <c r="J117" s="23"/>
      <c r="K117" s="23"/>
      <c r="L117" s="23"/>
      <c r="M117" s="23"/>
      <c r="N117" s="23"/>
      <c r="O117" s="23"/>
      <c r="P117" s="23"/>
      <c r="Q117" s="23"/>
      <c r="R117" s="23"/>
      <c r="S117" s="23"/>
      <c r="T117" s="23"/>
      <c r="U117" s="23"/>
    </row>
    <row r="118" spans="1:21">
      <c r="A118" s="23"/>
      <c r="B118" s="23"/>
      <c r="C118" s="23"/>
      <c r="D118" s="23"/>
      <c r="E118" s="23"/>
      <c r="F118" s="23"/>
      <c r="G118" s="23"/>
      <c r="H118" s="23"/>
      <c r="I118" s="23"/>
      <c r="J118" s="23"/>
      <c r="K118" s="23"/>
      <c r="L118" s="23"/>
      <c r="M118" s="23"/>
      <c r="N118" s="23"/>
      <c r="O118" s="23"/>
      <c r="P118" s="23"/>
      <c r="Q118" s="23"/>
      <c r="R118" s="23"/>
      <c r="S118" s="23"/>
      <c r="T118" s="23"/>
      <c r="U118" s="23"/>
    </row>
    <row r="119" spans="1:21">
      <c r="A119" s="23"/>
      <c r="B119" s="23"/>
      <c r="C119" s="23"/>
      <c r="D119" s="23"/>
      <c r="E119" s="23"/>
      <c r="F119" s="23"/>
      <c r="G119" s="23"/>
      <c r="H119" s="23"/>
      <c r="I119" s="23"/>
      <c r="J119" s="23"/>
      <c r="K119" s="23"/>
      <c r="L119" s="23"/>
      <c r="M119" s="23"/>
      <c r="N119" s="23"/>
      <c r="O119" s="23"/>
      <c r="P119" s="23"/>
      <c r="Q119" s="23"/>
      <c r="R119" s="23"/>
      <c r="S119" s="23"/>
      <c r="T119" s="23"/>
      <c r="U119" s="23"/>
    </row>
    <row r="120" spans="1:21">
      <c r="A120" s="23"/>
      <c r="B120" s="23"/>
      <c r="C120" s="23"/>
      <c r="D120" s="23"/>
      <c r="E120" s="23"/>
      <c r="F120" s="23"/>
      <c r="G120" s="23"/>
      <c r="H120" s="23"/>
      <c r="I120" s="23"/>
      <c r="J120" s="23"/>
      <c r="K120" s="23"/>
      <c r="L120" s="23"/>
      <c r="M120" s="23"/>
      <c r="N120" s="23"/>
      <c r="O120" s="23"/>
      <c r="P120" s="23"/>
      <c r="Q120" s="23"/>
      <c r="R120" s="23"/>
      <c r="S120" s="23"/>
      <c r="T120" s="23"/>
      <c r="U120" s="23"/>
    </row>
    <row r="121" spans="1:21">
      <c r="A121" s="23"/>
      <c r="B121" s="23"/>
      <c r="C121" s="23"/>
      <c r="D121" s="23"/>
      <c r="E121" s="23"/>
      <c r="F121" s="23"/>
      <c r="G121" s="23"/>
      <c r="H121" s="23"/>
      <c r="I121" s="23"/>
      <c r="J121" s="23"/>
      <c r="K121" s="23"/>
      <c r="L121" s="23"/>
      <c r="M121" s="23"/>
      <c r="N121" s="23"/>
      <c r="O121" s="23"/>
      <c r="P121" s="23"/>
      <c r="Q121" s="23"/>
      <c r="R121" s="23"/>
      <c r="S121" s="23"/>
      <c r="T121" s="23"/>
      <c r="U121" s="23"/>
    </row>
    <row r="122" spans="1:21">
      <c r="A122" s="23"/>
      <c r="B122" s="23"/>
      <c r="C122" s="23"/>
      <c r="D122" s="23"/>
      <c r="E122" s="23"/>
      <c r="F122" s="23"/>
      <c r="G122" s="23"/>
      <c r="H122" s="23"/>
      <c r="I122" s="23"/>
      <c r="J122" s="23"/>
      <c r="K122" s="23"/>
      <c r="L122" s="23"/>
      <c r="M122" s="23"/>
      <c r="N122" s="23"/>
      <c r="O122" s="23"/>
      <c r="P122" s="23"/>
      <c r="Q122" s="23"/>
      <c r="R122" s="23"/>
      <c r="S122" s="23"/>
      <c r="T122" s="23"/>
      <c r="U122" s="23"/>
    </row>
    <row r="123" spans="1:21">
      <c r="A123" s="23"/>
      <c r="B123" s="23"/>
      <c r="C123" s="23"/>
      <c r="D123" s="23"/>
      <c r="E123" s="23"/>
      <c r="F123" s="23"/>
      <c r="G123" s="23"/>
      <c r="H123" s="23"/>
      <c r="I123" s="23"/>
      <c r="J123" s="23"/>
      <c r="K123" s="23"/>
      <c r="L123" s="23"/>
      <c r="M123" s="23"/>
      <c r="N123" s="23"/>
      <c r="O123" s="23"/>
      <c r="P123" s="23"/>
      <c r="Q123" s="23"/>
      <c r="R123" s="23"/>
      <c r="S123" s="23"/>
      <c r="T123" s="23"/>
      <c r="U123" s="23"/>
    </row>
    <row r="124" spans="1:21">
      <c r="A124" s="23"/>
      <c r="B124" s="23"/>
      <c r="C124" s="23"/>
      <c r="D124" s="23"/>
      <c r="E124" s="23"/>
      <c r="F124" s="23"/>
      <c r="G124" s="23"/>
      <c r="H124" s="23"/>
      <c r="I124" s="23"/>
      <c r="J124" s="23"/>
      <c r="K124" s="23"/>
      <c r="L124" s="23"/>
      <c r="M124" s="23"/>
      <c r="N124" s="23"/>
      <c r="O124" s="23"/>
      <c r="P124" s="23"/>
      <c r="Q124" s="23"/>
      <c r="R124" s="23"/>
      <c r="S124" s="23"/>
      <c r="T124" s="23"/>
      <c r="U124" s="23"/>
    </row>
    <row r="125" spans="1:21">
      <c r="A125" s="23"/>
      <c r="B125" s="23"/>
      <c r="C125" s="23"/>
      <c r="D125" s="23"/>
      <c r="E125" s="23"/>
      <c r="F125" s="23"/>
      <c r="G125" s="23"/>
      <c r="H125" s="23"/>
      <c r="I125" s="23"/>
      <c r="J125" s="23"/>
      <c r="K125" s="23"/>
      <c r="L125" s="23"/>
      <c r="M125" s="23"/>
      <c r="N125" s="23"/>
      <c r="O125" s="23"/>
      <c r="P125" s="23"/>
      <c r="Q125" s="23"/>
      <c r="R125" s="23"/>
      <c r="S125" s="23"/>
      <c r="T125" s="23"/>
      <c r="U125" s="23"/>
    </row>
    <row r="126" spans="1:21">
      <c r="A126" s="23"/>
      <c r="B126" s="23"/>
      <c r="C126" s="23"/>
      <c r="D126" s="23"/>
      <c r="E126" s="23"/>
      <c r="F126" s="23"/>
      <c r="G126" s="23"/>
      <c r="H126" s="23"/>
      <c r="I126" s="23"/>
      <c r="J126" s="23"/>
      <c r="K126" s="23"/>
      <c r="L126" s="23"/>
      <c r="M126" s="23"/>
      <c r="N126" s="23"/>
      <c r="O126" s="23"/>
      <c r="P126" s="23"/>
      <c r="Q126" s="23"/>
      <c r="R126" s="23"/>
      <c r="S126" s="23"/>
      <c r="T126" s="23"/>
      <c r="U126" s="23"/>
    </row>
    <row r="127" spans="1:21">
      <c r="A127" s="23"/>
      <c r="B127" s="23"/>
      <c r="C127" s="23"/>
      <c r="D127" s="23"/>
      <c r="E127" s="23"/>
      <c r="F127" s="23"/>
      <c r="G127" s="23"/>
      <c r="H127" s="23"/>
      <c r="I127" s="23"/>
      <c r="J127" s="23"/>
      <c r="K127" s="23"/>
      <c r="L127" s="23"/>
      <c r="M127" s="23"/>
      <c r="N127" s="23"/>
      <c r="O127" s="23"/>
      <c r="P127" s="23"/>
      <c r="Q127" s="23"/>
      <c r="R127" s="23"/>
      <c r="S127" s="23"/>
      <c r="T127" s="23"/>
      <c r="U127" s="23"/>
    </row>
    <row r="128" spans="1:21">
      <c r="A128" s="23"/>
      <c r="B128" s="23"/>
      <c r="C128" s="23"/>
      <c r="D128" s="23"/>
      <c r="E128" s="23"/>
      <c r="F128" s="23"/>
      <c r="G128" s="23"/>
      <c r="H128" s="23"/>
      <c r="I128" s="23"/>
      <c r="J128" s="23"/>
      <c r="K128" s="23"/>
      <c r="L128" s="23"/>
      <c r="M128" s="23"/>
      <c r="N128" s="23"/>
      <c r="O128" s="23"/>
      <c r="P128" s="23"/>
      <c r="Q128" s="23"/>
      <c r="R128" s="23"/>
      <c r="S128" s="23"/>
      <c r="T128" s="23"/>
      <c r="U128" s="23"/>
    </row>
    <row r="129" spans="1:21">
      <c r="A129" s="23"/>
      <c r="B129" s="23"/>
      <c r="C129" s="23"/>
      <c r="D129" s="23"/>
      <c r="E129" s="23"/>
      <c r="F129" s="23"/>
      <c r="G129" s="23"/>
      <c r="H129" s="23"/>
      <c r="I129" s="23"/>
      <c r="J129" s="23"/>
      <c r="K129" s="23"/>
      <c r="L129" s="23"/>
      <c r="M129" s="23"/>
      <c r="N129" s="23"/>
      <c r="O129" s="23"/>
      <c r="P129" s="23"/>
      <c r="Q129" s="23"/>
      <c r="R129" s="23"/>
      <c r="S129" s="23"/>
      <c r="T129" s="23"/>
      <c r="U129" s="23"/>
    </row>
    <row r="130" spans="1:21">
      <c r="A130" s="23"/>
      <c r="B130" s="23"/>
      <c r="C130" s="23"/>
      <c r="D130" s="23"/>
      <c r="E130" s="23"/>
      <c r="F130" s="23"/>
      <c r="G130" s="23"/>
      <c r="H130" s="23"/>
      <c r="I130" s="23"/>
      <c r="J130" s="23"/>
      <c r="K130" s="23"/>
      <c r="L130" s="23"/>
      <c r="M130" s="23"/>
      <c r="N130" s="23"/>
      <c r="O130" s="23"/>
      <c r="P130" s="23"/>
      <c r="Q130" s="23"/>
      <c r="R130" s="23"/>
      <c r="S130" s="23"/>
      <c r="T130" s="23"/>
      <c r="U130" s="23"/>
    </row>
    <row r="131" spans="1:21">
      <c r="A131" s="23"/>
      <c r="B131" s="23"/>
      <c r="C131" s="23"/>
      <c r="D131" s="23"/>
      <c r="E131" s="23"/>
      <c r="F131" s="23"/>
      <c r="G131" s="23"/>
      <c r="H131" s="23"/>
      <c r="I131" s="23"/>
      <c r="J131" s="23"/>
      <c r="K131" s="23"/>
      <c r="L131" s="23"/>
      <c r="M131" s="23"/>
      <c r="N131" s="23"/>
      <c r="O131" s="23"/>
      <c r="P131" s="23"/>
      <c r="Q131" s="23"/>
      <c r="R131" s="23"/>
      <c r="S131" s="23"/>
      <c r="T131" s="23"/>
      <c r="U131" s="23"/>
    </row>
    <row r="132" spans="1:21">
      <c r="A132" s="23"/>
      <c r="B132" s="23"/>
      <c r="C132" s="23"/>
      <c r="D132" s="23"/>
      <c r="E132" s="23"/>
      <c r="F132" s="23"/>
      <c r="G132" s="23"/>
      <c r="H132" s="23"/>
      <c r="I132" s="23"/>
      <c r="J132" s="23"/>
      <c r="K132" s="23"/>
      <c r="L132" s="23"/>
      <c r="M132" s="23"/>
      <c r="N132" s="23"/>
      <c r="O132" s="23"/>
      <c r="P132" s="23"/>
      <c r="Q132" s="23"/>
      <c r="R132" s="23"/>
      <c r="S132" s="23"/>
      <c r="T132" s="23"/>
      <c r="U132" s="23"/>
    </row>
    <row r="133" spans="1:21">
      <c r="A133" s="23"/>
      <c r="B133" s="23"/>
      <c r="C133" s="23"/>
      <c r="D133" s="23"/>
      <c r="E133" s="23"/>
      <c r="F133" s="23"/>
      <c r="G133" s="23"/>
      <c r="H133" s="23"/>
      <c r="I133" s="23"/>
      <c r="J133" s="23"/>
      <c r="K133" s="23"/>
      <c r="L133" s="23"/>
      <c r="M133" s="23"/>
      <c r="N133" s="23"/>
      <c r="O133" s="23"/>
      <c r="P133" s="23"/>
      <c r="Q133" s="23"/>
      <c r="R133" s="23"/>
      <c r="S133" s="23"/>
      <c r="T133" s="23"/>
      <c r="U133" s="23"/>
    </row>
    <row r="134" spans="1:21">
      <c r="A134" s="23"/>
      <c r="B134" s="23"/>
      <c r="C134" s="23"/>
      <c r="D134" s="23"/>
      <c r="E134" s="23"/>
      <c r="F134" s="23"/>
      <c r="G134" s="23"/>
      <c r="H134" s="23"/>
      <c r="I134" s="23"/>
      <c r="J134" s="23"/>
      <c r="K134" s="23"/>
      <c r="L134" s="23"/>
      <c r="M134" s="23"/>
      <c r="N134" s="23"/>
      <c r="O134" s="23"/>
      <c r="P134" s="23"/>
      <c r="Q134" s="23"/>
      <c r="R134" s="23"/>
      <c r="S134" s="23"/>
      <c r="T134" s="23"/>
      <c r="U134" s="23"/>
    </row>
    <row r="135" spans="1:21">
      <c r="A135" s="23"/>
      <c r="B135" s="23"/>
      <c r="C135" s="23"/>
      <c r="D135" s="23"/>
      <c r="E135" s="23"/>
      <c r="F135" s="23"/>
      <c r="G135" s="23"/>
      <c r="H135" s="23"/>
      <c r="I135" s="23"/>
      <c r="J135" s="23"/>
      <c r="K135" s="23"/>
      <c r="L135" s="23"/>
      <c r="M135" s="23"/>
      <c r="N135" s="23"/>
      <c r="O135" s="23"/>
      <c r="P135" s="23"/>
      <c r="Q135" s="23"/>
      <c r="R135" s="23"/>
      <c r="S135" s="23"/>
      <c r="T135" s="23"/>
      <c r="U135" s="23"/>
    </row>
    <row r="136" spans="1:21">
      <c r="A136" s="23"/>
      <c r="B136" s="23"/>
      <c r="C136" s="23"/>
      <c r="D136" s="23"/>
      <c r="E136" s="23"/>
      <c r="F136" s="23"/>
      <c r="G136" s="23"/>
      <c r="H136" s="23"/>
      <c r="I136" s="23"/>
      <c r="J136" s="23"/>
      <c r="K136" s="23"/>
      <c r="L136" s="23"/>
      <c r="M136" s="23"/>
      <c r="N136" s="23"/>
      <c r="O136" s="23"/>
      <c r="P136" s="23"/>
      <c r="Q136" s="23"/>
      <c r="R136" s="23"/>
      <c r="S136" s="23"/>
      <c r="T136" s="23"/>
      <c r="U136" s="23"/>
    </row>
    <row r="137" spans="1:21">
      <c r="A137" s="23"/>
      <c r="B137" s="23"/>
      <c r="C137" s="23"/>
      <c r="D137" s="23"/>
      <c r="E137" s="23"/>
      <c r="F137" s="23"/>
      <c r="G137" s="23"/>
      <c r="H137" s="23"/>
      <c r="I137" s="23"/>
      <c r="J137" s="23"/>
      <c r="K137" s="23"/>
      <c r="L137" s="23"/>
      <c r="M137" s="23"/>
      <c r="N137" s="23"/>
      <c r="O137" s="23"/>
      <c r="P137" s="23"/>
      <c r="Q137" s="23"/>
      <c r="R137" s="23"/>
      <c r="S137" s="23"/>
      <c r="T137" s="23"/>
      <c r="U137" s="23"/>
    </row>
    <row r="138" spans="1:21">
      <c r="A138" s="23"/>
      <c r="B138" s="23"/>
      <c r="C138" s="23"/>
      <c r="D138" s="23"/>
      <c r="E138" s="23"/>
      <c r="F138" s="23"/>
      <c r="G138" s="23"/>
      <c r="H138" s="23"/>
      <c r="I138" s="23"/>
      <c r="J138" s="23"/>
      <c r="K138" s="23"/>
      <c r="L138" s="23"/>
      <c r="M138" s="23"/>
      <c r="N138" s="23"/>
      <c r="O138" s="23"/>
      <c r="P138" s="23"/>
      <c r="Q138" s="23"/>
      <c r="R138" s="23"/>
      <c r="S138" s="23"/>
      <c r="T138" s="23"/>
      <c r="U138" s="23"/>
    </row>
    <row r="139" spans="1:21">
      <c r="A139" s="23"/>
      <c r="B139" s="23"/>
      <c r="C139" s="23"/>
      <c r="D139" s="23"/>
      <c r="E139" s="23"/>
      <c r="F139" s="23"/>
      <c r="G139" s="23"/>
      <c r="H139" s="23"/>
      <c r="I139" s="23"/>
      <c r="J139" s="23"/>
      <c r="K139" s="23"/>
      <c r="L139" s="23"/>
      <c r="M139" s="23"/>
      <c r="N139" s="23"/>
      <c r="O139" s="23"/>
      <c r="P139" s="23"/>
      <c r="Q139" s="23"/>
      <c r="R139" s="23"/>
      <c r="S139" s="23"/>
      <c r="T139" s="23"/>
      <c r="U139" s="23"/>
    </row>
    <row r="140" spans="1:21">
      <c r="A140" s="23"/>
      <c r="B140" s="23"/>
      <c r="C140" s="23"/>
      <c r="D140" s="23"/>
      <c r="E140" s="23"/>
      <c r="F140" s="23"/>
      <c r="G140" s="23"/>
      <c r="H140" s="23"/>
      <c r="I140" s="23"/>
      <c r="J140" s="23"/>
      <c r="K140" s="23"/>
      <c r="L140" s="23"/>
      <c r="M140" s="23"/>
      <c r="N140" s="23"/>
      <c r="O140" s="23"/>
      <c r="P140" s="23"/>
      <c r="Q140" s="23"/>
      <c r="R140" s="23"/>
      <c r="S140" s="23"/>
      <c r="T140" s="23"/>
      <c r="U140" s="23"/>
    </row>
    <row r="141" spans="1:21">
      <c r="A141" s="23"/>
      <c r="B141" s="23"/>
      <c r="C141" s="23"/>
      <c r="D141" s="23"/>
      <c r="E141" s="23"/>
      <c r="F141" s="23"/>
      <c r="G141" s="23"/>
      <c r="H141" s="23"/>
      <c r="I141" s="23"/>
      <c r="J141" s="23"/>
      <c r="K141" s="23"/>
      <c r="L141" s="23"/>
      <c r="M141" s="23"/>
      <c r="N141" s="23"/>
      <c r="O141" s="23"/>
      <c r="P141" s="23"/>
      <c r="Q141" s="23"/>
      <c r="R141" s="23"/>
      <c r="S141" s="23"/>
      <c r="T141" s="23"/>
      <c r="U141" s="23"/>
    </row>
    <row r="142" spans="1:21">
      <c r="A142" s="23"/>
      <c r="B142" s="23"/>
      <c r="C142" s="23"/>
      <c r="D142" s="23"/>
      <c r="E142" s="23"/>
      <c r="F142" s="23"/>
      <c r="G142" s="23"/>
      <c r="H142" s="23"/>
      <c r="I142" s="23"/>
      <c r="J142" s="23"/>
      <c r="K142" s="23"/>
      <c r="L142" s="23"/>
      <c r="M142" s="23"/>
      <c r="N142" s="23"/>
      <c r="O142" s="23"/>
      <c r="P142" s="23"/>
      <c r="Q142" s="23"/>
      <c r="R142" s="23"/>
      <c r="S142" s="23"/>
      <c r="T142" s="23"/>
      <c r="U142" s="23"/>
    </row>
    <row r="143" spans="1:21">
      <c r="A143" s="23"/>
      <c r="B143" s="23"/>
      <c r="C143" s="23"/>
      <c r="D143" s="23"/>
      <c r="E143" s="23"/>
      <c r="F143" s="23"/>
      <c r="G143" s="23"/>
      <c r="H143" s="23"/>
      <c r="I143" s="23"/>
      <c r="J143" s="23"/>
      <c r="K143" s="23"/>
      <c r="L143" s="23"/>
      <c r="M143" s="23"/>
      <c r="N143" s="23"/>
      <c r="O143" s="23"/>
      <c r="P143" s="23"/>
      <c r="Q143" s="23"/>
      <c r="R143" s="23"/>
      <c r="S143" s="23"/>
      <c r="T143" s="23"/>
      <c r="U143" s="23"/>
    </row>
    <row r="144" spans="1:21">
      <c r="A144" s="23"/>
      <c r="B144" s="23"/>
      <c r="C144" s="23"/>
      <c r="D144" s="23"/>
      <c r="E144" s="23"/>
      <c r="F144" s="23"/>
      <c r="G144" s="23"/>
      <c r="H144" s="23"/>
      <c r="I144" s="23"/>
      <c r="J144" s="23"/>
      <c r="K144" s="23"/>
      <c r="L144" s="23"/>
      <c r="M144" s="23"/>
      <c r="N144" s="23"/>
      <c r="O144" s="23"/>
      <c r="P144" s="23"/>
      <c r="Q144" s="23"/>
      <c r="R144" s="23"/>
      <c r="S144" s="23"/>
      <c r="T144" s="23"/>
      <c r="U144" s="23"/>
    </row>
    <row r="145" spans="1:21">
      <c r="A145" s="23"/>
      <c r="B145" s="23"/>
      <c r="C145" s="23"/>
      <c r="D145" s="23"/>
      <c r="E145" s="23"/>
      <c r="F145" s="23"/>
      <c r="G145" s="23"/>
      <c r="H145" s="23"/>
      <c r="I145" s="23"/>
      <c r="J145" s="23"/>
      <c r="K145" s="23"/>
      <c r="L145" s="23"/>
      <c r="M145" s="23"/>
      <c r="N145" s="23"/>
      <c r="O145" s="23"/>
      <c r="P145" s="23"/>
      <c r="Q145" s="23"/>
      <c r="R145" s="23"/>
      <c r="S145" s="23"/>
      <c r="T145" s="23"/>
      <c r="U145" s="23"/>
    </row>
    <row r="146" spans="1:21">
      <c r="A146" s="23"/>
      <c r="B146" s="23"/>
      <c r="C146" s="23"/>
      <c r="D146" s="23"/>
      <c r="E146" s="23"/>
      <c r="F146" s="23"/>
      <c r="G146" s="23"/>
      <c r="H146" s="23"/>
      <c r="I146" s="23"/>
      <c r="J146" s="23"/>
      <c r="K146" s="23"/>
      <c r="L146" s="23"/>
      <c r="M146" s="23"/>
      <c r="N146" s="23"/>
      <c r="O146" s="23"/>
      <c r="P146" s="23"/>
      <c r="Q146" s="23"/>
      <c r="R146" s="23"/>
      <c r="S146" s="23"/>
      <c r="T146" s="23"/>
      <c r="U146" s="23"/>
    </row>
    <row r="147" spans="1:21">
      <c r="A147" s="23"/>
      <c r="B147" s="23"/>
      <c r="C147" s="23"/>
      <c r="D147" s="23"/>
      <c r="E147" s="23"/>
      <c r="F147" s="23"/>
      <c r="G147" s="23"/>
      <c r="H147" s="23"/>
      <c r="I147" s="23"/>
      <c r="J147" s="23"/>
      <c r="K147" s="23"/>
      <c r="L147" s="23"/>
      <c r="M147" s="23"/>
      <c r="N147" s="23"/>
      <c r="O147" s="23"/>
      <c r="P147" s="23"/>
      <c r="Q147" s="23"/>
      <c r="R147" s="23"/>
      <c r="S147" s="23"/>
      <c r="T147" s="23"/>
      <c r="U147" s="23"/>
    </row>
    <row r="148" spans="1:21">
      <c r="A148" s="23"/>
      <c r="B148" s="23"/>
      <c r="C148" s="23"/>
      <c r="D148" s="23"/>
      <c r="E148" s="23"/>
      <c r="F148" s="23"/>
      <c r="G148" s="23"/>
      <c r="H148" s="23"/>
      <c r="I148" s="23"/>
      <c r="J148" s="23"/>
      <c r="K148" s="23"/>
      <c r="L148" s="23"/>
      <c r="M148" s="23"/>
      <c r="N148" s="23"/>
      <c r="O148" s="23"/>
      <c r="P148" s="23"/>
      <c r="Q148" s="23"/>
      <c r="R148" s="23"/>
      <c r="S148" s="23"/>
      <c r="T148" s="23"/>
      <c r="U148" s="23"/>
    </row>
    <row r="149" spans="1:21">
      <c r="A149" s="23"/>
      <c r="B149" s="23"/>
      <c r="C149" s="23"/>
      <c r="D149" s="23"/>
      <c r="E149" s="23"/>
      <c r="F149" s="23"/>
      <c r="G149" s="23"/>
      <c r="H149" s="23"/>
      <c r="I149" s="23"/>
      <c r="J149" s="23"/>
      <c r="K149" s="23"/>
      <c r="L149" s="23"/>
      <c r="M149" s="23"/>
      <c r="N149" s="23"/>
      <c r="O149" s="23"/>
      <c r="P149" s="23"/>
      <c r="Q149" s="23"/>
      <c r="R149" s="23"/>
      <c r="S149" s="23"/>
      <c r="T149" s="23"/>
      <c r="U149" s="23"/>
    </row>
    <row r="150" spans="1:21">
      <c r="A150" s="23"/>
      <c r="B150" s="23"/>
      <c r="C150" s="23"/>
      <c r="D150" s="23"/>
      <c r="E150" s="23"/>
      <c r="F150" s="23"/>
      <c r="G150" s="23"/>
      <c r="H150" s="23"/>
      <c r="I150" s="23"/>
      <c r="J150" s="23"/>
      <c r="K150" s="23"/>
      <c r="L150" s="23"/>
      <c r="M150" s="23"/>
      <c r="N150" s="23"/>
      <c r="O150" s="23"/>
      <c r="P150" s="23"/>
      <c r="Q150" s="23"/>
      <c r="R150" s="23"/>
      <c r="S150" s="23"/>
      <c r="T150" s="23"/>
      <c r="U150" s="23"/>
    </row>
    <row r="151" spans="1:21">
      <c r="A151" s="23"/>
      <c r="B151" s="23"/>
      <c r="C151" s="23"/>
      <c r="D151" s="23"/>
      <c r="E151" s="23"/>
      <c r="F151" s="23"/>
      <c r="G151" s="23"/>
      <c r="H151" s="23"/>
      <c r="I151" s="23"/>
      <c r="J151" s="23"/>
      <c r="K151" s="23"/>
      <c r="L151" s="23"/>
      <c r="M151" s="23"/>
      <c r="N151" s="23"/>
      <c r="O151" s="23"/>
      <c r="P151" s="23"/>
      <c r="Q151" s="23"/>
      <c r="R151" s="23"/>
      <c r="S151" s="23"/>
      <c r="T151" s="23"/>
      <c r="U151" s="23"/>
    </row>
    <row r="152" spans="1:21">
      <c r="A152" s="23"/>
      <c r="B152" s="23"/>
      <c r="C152" s="23"/>
      <c r="D152" s="23"/>
      <c r="E152" s="23"/>
      <c r="F152" s="23"/>
      <c r="G152" s="23"/>
      <c r="H152" s="23"/>
      <c r="I152" s="23"/>
      <c r="J152" s="23"/>
      <c r="K152" s="23"/>
      <c r="L152" s="23"/>
      <c r="M152" s="23"/>
      <c r="N152" s="23"/>
      <c r="O152" s="23"/>
      <c r="P152" s="23"/>
      <c r="Q152" s="23"/>
      <c r="R152" s="23"/>
      <c r="S152" s="23"/>
      <c r="T152" s="23"/>
      <c r="U152" s="23"/>
    </row>
    <row r="153" spans="1:21">
      <c r="A153" s="23"/>
      <c r="B153" s="23"/>
      <c r="C153" s="23"/>
      <c r="D153" s="23"/>
      <c r="E153" s="23"/>
      <c r="F153" s="23"/>
      <c r="G153" s="23"/>
      <c r="H153" s="23"/>
      <c r="I153" s="23"/>
      <c r="J153" s="23"/>
      <c r="K153" s="23"/>
      <c r="L153" s="23"/>
      <c r="M153" s="23"/>
      <c r="N153" s="23"/>
      <c r="O153" s="23"/>
      <c r="P153" s="23"/>
      <c r="Q153" s="23"/>
      <c r="R153" s="23"/>
      <c r="S153" s="23"/>
      <c r="T153" s="23"/>
      <c r="U153" s="23"/>
    </row>
    <row r="154" spans="1:21">
      <c r="A154" s="23"/>
      <c r="B154" s="23"/>
      <c r="C154" s="23"/>
      <c r="D154" s="23"/>
      <c r="E154" s="23"/>
      <c r="F154" s="23"/>
      <c r="G154" s="23"/>
      <c r="H154" s="23"/>
      <c r="I154" s="23"/>
      <c r="J154" s="23"/>
      <c r="K154" s="23"/>
      <c r="L154" s="23"/>
      <c r="M154" s="23"/>
      <c r="N154" s="23"/>
      <c r="O154" s="23"/>
      <c r="P154" s="23"/>
      <c r="Q154" s="23"/>
      <c r="R154" s="23"/>
      <c r="S154" s="23"/>
      <c r="T154" s="23"/>
      <c r="U154" s="23"/>
    </row>
    <row r="155" spans="1:21">
      <c r="A155" s="23"/>
      <c r="B155" s="23"/>
      <c r="C155" s="23"/>
      <c r="D155" s="23"/>
      <c r="E155" s="23"/>
      <c r="F155" s="23"/>
      <c r="G155" s="23"/>
      <c r="H155" s="23"/>
      <c r="I155" s="23"/>
      <c r="J155" s="23"/>
      <c r="K155" s="23"/>
      <c r="L155" s="23"/>
      <c r="M155" s="23"/>
      <c r="N155" s="23"/>
      <c r="O155" s="23"/>
      <c r="P155" s="23"/>
      <c r="Q155" s="23"/>
      <c r="R155" s="23"/>
      <c r="S155" s="23"/>
      <c r="T155" s="23"/>
      <c r="U155" s="23"/>
    </row>
    <row r="156" spans="1:21">
      <c r="A156" s="23"/>
      <c r="B156" s="23"/>
      <c r="C156" s="23"/>
      <c r="D156" s="23"/>
      <c r="E156" s="23"/>
      <c r="F156" s="23"/>
      <c r="G156" s="23"/>
      <c r="H156" s="23"/>
      <c r="I156" s="23"/>
      <c r="J156" s="23"/>
      <c r="K156" s="23"/>
      <c r="L156" s="23"/>
      <c r="M156" s="23"/>
      <c r="N156" s="23"/>
      <c r="O156" s="23"/>
      <c r="P156" s="23"/>
      <c r="Q156" s="23"/>
      <c r="R156" s="23"/>
      <c r="S156" s="23"/>
      <c r="T156" s="23"/>
      <c r="U156" s="23"/>
    </row>
    <row r="157" spans="1:21">
      <c r="A157" s="23"/>
      <c r="B157" s="23"/>
      <c r="C157" s="23"/>
      <c r="D157" s="23"/>
      <c r="E157" s="23"/>
      <c r="F157" s="23"/>
      <c r="G157" s="23"/>
      <c r="H157" s="23"/>
      <c r="I157" s="23"/>
      <c r="J157" s="23"/>
      <c r="K157" s="23"/>
      <c r="L157" s="23"/>
      <c r="M157" s="23"/>
      <c r="N157" s="23"/>
      <c r="O157" s="23"/>
      <c r="P157" s="23"/>
      <c r="Q157" s="23"/>
      <c r="R157" s="23"/>
      <c r="S157" s="23"/>
      <c r="T157" s="23"/>
      <c r="U157" s="23"/>
    </row>
    <row r="158" spans="1:21">
      <c r="A158" s="23"/>
      <c r="B158" s="23"/>
      <c r="C158" s="23"/>
      <c r="D158" s="23"/>
      <c r="E158" s="23"/>
      <c r="F158" s="23"/>
      <c r="G158" s="23"/>
      <c r="H158" s="23"/>
      <c r="I158" s="23"/>
      <c r="J158" s="23"/>
      <c r="K158" s="23"/>
      <c r="L158" s="23"/>
      <c r="M158" s="23"/>
      <c r="N158" s="23"/>
      <c r="O158" s="23"/>
      <c r="P158" s="23"/>
      <c r="Q158" s="23"/>
      <c r="R158" s="23"/>
      <c r="S158" s="23"/>
      <c r="T158" s="23"/>
      <c r="U158" s="23"/>
    </row>
    <row r="159" spans="1:21">
      <c r="A159" s="23"/>
      <c r="B159" s="23"/>
      <c r="C159" s="23"/>
      <c r="D159" s="23"/>
      <c r="E159" s="23"/>
      <c r="F159" s="23"/>
      <c r="G159" s="23"/>
      <c r="H159" s="23"/>
      <c r="I159" s="23"/>
      <c r="J159" s="23"/>
      <c r="K159" s="23"/>
      <c r="L159" s="23"/>
      <c r="M159" s="23"/>
      <c r="N159" s="23"/>
      <c r="O159" s="23"/>
      <c r="P159" s="23"/>
      <c r="Q159" s="23"/>
      <c r="R159" s="23"/>
      <c r="S159" s="23"/>
      <c r="T159" s="23"/>
      <c r="U159" s="23"/>
    </row>
    <row r="160" spans="1:21">
      <c r="A160" s="23"/>
      <c r="B160" s="23"/>
      <c r="C160" s="23"/>
      <c r="D160" s="23"/>
      <c r="E160" s="23"/>
      <c r="F160" s="23"/>
      <c r="G160" s="23"/>
      <c r="H160" s="23"/>
      <c r="I160" s="23"/>
      <c r="J160" s="23"/>
      <c r="K160" s="23"/>
      <c r="L160" s="23"/>
      <c r="M160" s="23"/>
      <c r="N160" s="23"/>
      <c r="O160" s="23"/>
      <c r="P160" s="23"/>
      <c r="Q160" s="23"/>
      <c r="R160" s="23"/>
      <c r="S160" s="23"/>
      <c r="T160" s="23"/>
      <c r="U160" s="23"/>
    </row>
    <row r="161" spans="1:21">
      <c r="A161" s="23"/>
      <c r="B161" s="23"/>
      <c r="C161" s="23"/>
      <c r="D161" s="23"/>
      <c r="E161" s="23"/>
      <c r="F161" s="23"/>
      <c r="G161" s="23"/>
      <c r="H161" s="23"/>
      <c r="I161" s="23"/>
      <c r="J161" s="23"/>
      <c r="K161" s="23"/>
      <c r="L161" s="23"/>
      <c r="M161" s="23"/>
      <c r="N161" s="23"/>
      <c r="O161" s="23"/>
      <c r="P161" s="23"/>
      <c r="Q161" s="23"/>
      <c r="R161" s="23"/>
      <c r="S161" s="23"/>
      <c r="T161" s="23"/>
      <c r="U161" s="23"/>
    </row>
    <row r="162" spans="1:21">
      <c r="A162" s="23"/>
      <c r="B162" s="23"/>
      <c r="C162" s="23"/>
      <c r="D162" s="23"/>
      <c r="E162" s="23"/>
      <c r="F162" s="23"/>
      <c r="G162" s="23"/>
      <c r="H162" s="23"/>
      <c r="I162" s="23"/>
      <c r="J162" s="23"/>
      <c r="K162" s="23"/>
      <c r="L162" s="23"/>
      <c r="M162" s="23"/>
      <c r="N162" s="23"/>
      <c r="O162" s="23"/>
      <c r="P162" s="23"/>
      <c r="Q162" s="23"/>
      <c r="R162" s="23"/>
      <c r="S162" s="23"/>
      <c r="T162" s="23"/>
      <c r="U162" s="23"/>
    </row>
    <row r="163" spans="1:21">
      <c r="A163" s="23"/>
      <c r="B163" s="23"/>
      <c r="C163" s="23"/>
      <c r="D163" s="23"/>
      <c r="E163" s="23"/>
      <c r="F163" s="23"/>
      <c r="G163" s="23"/>
      <c r="H163" s="23"/>
      <c r="I163" s="23"/>
      <c r="J163" s="23"/>
      <c r="K163" s="23"/>
      <c r="L163" s="23"/>
      <c r="M163" s="23"/>
      <c r="N163" s="23"/>
      <c r="O163" s="23"/>
      <c r="P163" s="23"/>
      <c r="Q163" s="23"/>
      <c r="R163" s="23"/>
      <c r="S163" s="23"/>
      <c r="T163" s="23"/>
      <c r="U163" s="23"/>
    </row>
    <row r="164" spans="1:21">
      <c r="A164" s="23"/>
      <c r="B164" s="23"/>
      <c r="C164" s="23"/>
      <c r="D164" s="23"/>
      <c r="E164" s="23"/>
      <c r="F164" s="23"/>
      <c r="G164" s="23"/>
      <c r="H164" s="23"/>
      <c r="I164" s="23"/>
      <c r="J164" s="23"/>
      <c r="K164" s="23"/>
      <c r="L164" s="23"/>
      <c r="M164" s="23"/>
      <c r="N164" s="23"/>
      <c r="O164" s="23"/>
      <c r="P164" s="23"/>
      <c r="Q164" s="23"/>
      <c r="R164" s="23"/>
      <c r="S164" s="23"/>
      <c r="T164" s="23"/>
      <c r="U164" s="23"/>
    </row>
    <row r="165" spans="1:21">
      <c r="A165" s="23"/>
      <c r="B165" s="23"/>
      <c r="C165" s="23"/>
      <c r="D165" s="23"/>
      <c r="E165" s="23"/>
      <c r="F165" s="23"/>
      <c r="G165" s="23"/>
      <c r="H165" s="23"/>
      <c r="I165" s="23"/>
      <c r="J165" s="23"/>
      <c r="K165" s="23"/>
      <c r="L165" s="23"/>
      <c r="M165" s="23"/>
      <c r="N165" s="23"/>
      <c r="O165" s="23"/>
      <c r="P165" s="23"/>
      <c r="Q165" s="23"/>
      <c r="R165" s="23"/>
      <c r="S165" s="23"/>
      <c r="T165" s="23"/>
      <c r="U165" s="23"/>
    </row>
    <row r="166" spans="1:21">
      <c r="A166" s="23"/>
      <c r="B166" s="23"/>
      <c r="C166" s="23"/>
      <c r="D166" s="23"/>
      <c r="E166" s="23"/>
      <c r="F166" s="23"/>
      <c r="G166" s="23"/>
      <c r="H166" s="23"/>
      <c r="I166" s="23"/>
      <c r="J166" s="23"/>
      <c r="K166" s="23"/>
      <c r="L166" s="23"/>
      <c r="M166" s="23"/>
      <c r="N166" s="23"/>
      <c r="O166" s="23"/>
      <c r="P166" s="23"/>
      <c r="Q166" s="23"/>
      <c r="R166" s="23"/>
      <c r="S166" s="23"/>
      <c r="T166" s="23"/>
      <c r="U166" s="23"/>
    </row>
    <row r="167" spans="1:21">
      <c r="A167" s="23"/>
      <c r="B167" s="23"/>
      <c r="C167" s="23"/>
      <c r="D167" s="23"/>
      <c r="E167" s="23"/>
      <c r="F167" s="23"/>
      <c r="G167" s="23"/>
      <c r="H167" s="23"/>
      <c r="I167" s="23"/>
      <c r="J167" s="23"/>
      <c r="K167" s="23"/>
      <c r="L167" s="23"/>
      <c r="M167" s="23"/>
      <c r="N167" s="23"/>
      <c r="O167" s="23"/>
      <c r="P167" s="23"/>
      <c r="Q167" s="23"/>
      <c r="R167" s="23"/>
      <c r="S167" s="23"/>
      <c r="T167" s="23"/>
      <c r="U167" s="23"/>
    </row>
    <row r="168" spans="1:21">
      <c r="A168" s="23"/>
      <c r="B168" s="23"/>
      <c r="C168" s="23"/>
      <c r="D168" s="23"/>
      <c r="E168" s="23"/>
      <c r="F168" s="23"/>
      <c r="G168" s="23"/>
      <c r="H168" s="23"/>
      <c r="I168" s="23"/>
      <c r="J168" s="23"/>
      <c r="K168" s="23"/>
      <c r="L168" s="23"/>
      <c r="M168" s="23"/>
      <c r="N168" s="23"/>
      <c r="O168" s="23"/>
      <c r="P168" s="23"/>
      <c r="Q168" s="23"/>
      <c r="R168" s="23"/>
      <c r="S168" s="23"/>
      <c r="T168" s="23"/>
      <c r="U168" s="23"/>
    </row>
    <row r="169" spans="1:21">
      <c r="A169" s="23"/>
      <c r="B169" s="23"/>
      <c r="C169" s="23"/>
      <c r="D169" s="23"/>
      <c r="E169" s="23"/>
      <c r="F169" s="23"/>
      <c r="G169" s="23"/>
      <c r="H169" s="23"/>
      <c r="I169" s="23"/>
      <c r="J169" s="23"/>
      <c r="K169" s="23"/>
      <c r="L169" s="23"/>
      <c r="M169" s="23"/>
      <c r="N169" s="23"/>
      <c r="O169" s="23"/>
      <c r="P169" s="23"/>
      <c r="Q169" s="23"/>
      <c r="R169" s="23"/>
      <c r="S169" s="23"/>
      <c r="T169" s="23"/>
      <c r="U169" s="23"/>
    </row>
    <row r="170" spans="1:21">
      <c r="A170" s="23"/>
      <c r="B170" s="23"/>
      <c r="C170" s="23"/>
      <c r="D170" s="23"/>
      <c r="E170" s="23"/>
      <c r="F170" s="23"/>
      <c r="G170" s="23"/>
      <c r="H170" s="23"/>
      <c r="I170" s="23"/>
      <c r="J170" s="23"/>
      <c r="K170" s="23"/>
      <c r="L170" s="23"/>
      <c r="M170" s="23"/>
      <c r="N170" s="23"/>
      <c r="O170" s="23"/>
      <c r="P170" s="23"/>
      <c r="Q170" s="23"/>
      <c r="R170" s="23"/>
      <c r="S170" s="23"/>
      <c r="T170" s="23"/>
      <c r="U170" s="23"/>
    </row>
    <row r="171" spans="1:21">
      <c r="A171" s="23"/>
      <c r="B171" s="23"/>
      <c r="C171" s="23"/>
      <c r="D171" s="23"/>
      <c r="E171" s="23"/>
      <c r="F171" s="23"/>
      <c r="G171" s="23"/>
      <c r="H171" s="23"/>
      <c r="I171" s="23"/>
      <c r="J171" s="23"/>
      <c r="K171" s="23"/>
      <c r="L171" s="23"/>
      <c r="M171" s="23"/>
      <c r="N171" s="23"/>
      <c r="O171" s="23"/>
      <c r="P171" s="23"/>
      <c r="Q171" s="23"/>
      <c r="R171" s="23"/>
      <c r="S171" s="23"/>
      <c r="T171" s="23"/>
      <c r="U171" s="23"/>
    </row>
    <row r="172" spans="1:21">
      <c r="A172" s="23"/>
      <c r="B172" s="23"/>
      <c r="C172" s="23"/>
      <c r="D172" s="23"/>
      <c r="E172" s="23"/>
      <c r="F172" s="23"/>
      <c r="G172" s="23"/>
      <c r="H172" s="23"/>
      <c r="I172" s="23"/>
      <c r="J172" s="23"/>
      <c r="K172" s="23"/>
      <c r="L172" s="23"/>
      <c r="M172" s="23"/>
      <c r="N172" s="23"/>
      <c r="O172" s="23"/>
      <c r="P172" s="23"/>
      <c r="Q172" s="23"/>
      <c r="R172" s="23"/>
      <c r="S172" s="23"/>
      <c r="T172" s="23"/>
      <c r="U172" s="23"/>
    </row>
    <row r="173" spans="1:21">
      <c r="A173" s="23"/>
      <c r="B173" s="23"/>
      <c r="C173" s="23"/>
      <c r="D173" s="23"/>
      <c r="E173" s="23"/>
      <c r="F173" s="23"/>
      <c r="G173" s="23"/>
      <c r="H173" s="23"/>
      <c r="I173" s="23"/>
      <c r="J173" s="23"/>
      <c r="K173" s="23"/>
      <c r="L173" s="23"/>
      <c r="M173" s="23"/>
      <c r="N173" s="23"/>
      <c r="O173" s="23"/>
      <c r="P173" s="23"/>
      <c r="Q173" s="23"/>
      <c r="R173" s="23"/>
      <c r="S173" s="23"/>
      <c r="T173" s="23"/>
      <c r="U173" s="23"/>
    </row>
    <row r="174" spans="1:21">
      <c r="A174" s="23"/>
      <c r="B174" s="23"/>
      <c r="C174" s="23"/>
      <c r="D174" s="23"/>
      <c r="E174" s="23"/>
      <c r="F174" s="23"/>
      <c r="G174" s="23"/>
      <c r="H174" s="23"/>
      <c r="I174" s="23"/>
      <c r="J174" s="23"/>
      <c r="K174" s="23"/>
      <c r="L174" s="23"/>
      <c r="M174" s="23"/>
      <c r="N174" s="23"/>
      <c r="O174" s="23"/>
      <c r="P174" s="23"/>
      <c r="Q174" s="23"/>
      <c r="R174" s="23"/>
      <c r="S174" s="23"/>
      <c r="T174" s="23"/>
      <c r="U174" s="23"/>
    </row>
    <row r="175" spans="1:21">
      <c r="A175" s="23"/>
      <c r="B175" s="23"/>
      <c r="C175" s="23"/>
      <c r="D175" s="23"/>
      <c r="E175" s="23"/>
      <c r="F175" s="23"/>
      <c r="G175" s="23"/>
      <c r="H175" s="23"/>
      <c r="I175" s="23"/>
      <c r="J175" s="23"/>
      <c r="K175" s="23"/>
      <c r="L175" s="23"/>
      <c r="M175" s="23"/>
      <c r="N175" s="23"/>
      <c r="O175" s="23"/>
      <c r="P175" s="23"/>
      <c r="Q175" s="23"/>
      <c r="R175" s="23"/>
      <c r="S175" s="23"/>
      <c r="T175" s="23"/>
      <c r="U175" s="23"/>
    </row>
    <row r="176" spans="1:21">
      <c r="A176" s="23"/>
      <c r="B176" s="23"/>
      <c r="C176" s="23"/>
      <c r="D176" s="23"/>
      <c r="E176" s="23"/>
      <c r="F176" s="23"/>
      <c r="G176" s="23"/>
      <c r="H176" s="23"/>
      <c r="I176" s="23"/>
      <c r="J176" s="23"/>
      <c r="K176" s="23"/>
      <c r="L176" s="23"/>
      <c r="M176" s="23"/>
      <c r="N176" s="23"/>
      <c r="O176" s="23"/>
      <c r="P176" s="23"/>
      <c r="Q176" s="23"/>
      <c r="R176" s="23"/>
      <c r="S176" s="23"/>
      <c r="T176" s="23"/>
      <c r="U176" s="23"/>
    </row>
    <row r="177" spans="1:21">
      <c r="A177" s="23"/>
      <c r="B177" s="23"/>
      <c r="C177" s="23"/>
      <c r="D177" s="23"/>
      <c r="E177" s="23"/>
      <c r="F177" s="23"/>
      <c r="G177" s="23"/>
      <c r="H177" s="23"/>
      <c r="I177" s="23"/>
      <c r="J177" s="23"/>
      <c r="K177" s="23"/>
      <c r="L177" s="23"/>
      <c r="M177" s="23"/>
      <c r="N177" s="23"/>
      <c r="O177" s="23"/>
      <c r="P177" s="23"/>
      <c r="Q177" s="23"/>
      <c r="R177" s="23"/>
      <c r="S177" s="23"/>
      <c r="T177" s="23"/>
      <c r="U177" s="23"/>
    </row>
    <row r="178" spans="1:21">
      <c r="A178" s="23"/>
      <c r="B178" s="23"/>
      <c r="C178" s="23"/>
      <c r="D178" s="23"/>
      <c r="E178" s="23"/>
      <c r="F178" s="23"/>
      <c r="G178" s="23"/>
      <c r="H178" s="23"/>
      <c r="I178" s="23"/>
      <c r="J178" s="23"/>
      <c r="K178" s="23"/>
      <c r="L178" s="23"/>
      <c r="M178" s="23"/>
      <c r="N178" s="23"/>
      <c r="O178" s="23"/>
      <c r="P178" s="23"/>
      <c r="Q178" s="23"/>
      <c r="R178" s="23"/>
      <c r="S178" s="23"/>
      <c r="T178" s="23"/>
      <c r="U178" s="23"/>
    </row>
    <row r="179" spans="1:21">
      <c r="A179" s="23"/>
      <c r="B179" s="23"/>
      <c r="C179" s="23"/>
      <c r="D179" s="23"/>
      <c r="E179" s="23"/>
      <c r="F179" s="23"/>
      <c r="G179" s="23"/>
      <c r="H179" s="23"/>
      <c r="I179" s="23"/>
      <c r="J179" s="23"/>
      <c r="K179" s="23"/>
      <c r="L179" s="23"/>
      <c r="M179" s="23"/>
      <c r="N179" s="23"/>
      <c r="O179" s="23"/>
      <c r="P179" s="23"/>
      <c r="Q179" s="23"/>
      <c r="R179" s="23"/>
      <c r="S179" s="23"/>
      <c r="T179" s="23"/>
      <c r="U179" s="23"/>
    </row>
    <row r="180" spans="1:21">
      <c r="A180" s="23"/>
      <c r="B180" s="23"/>
      <c r="C180" s="23"/>
      <c r="D180" s="23"/>
      <c r="E180" s="23"/>
      <c r="F180" s="23"/>
      <c r="G180" s="23"/>
      <c r="H180" s="23"/>
      <c r="I180" s="23"/>
      <c r="J180" s="23"/>
      <c r="K180" s="23"/>
      <c r="L180" s="23"/>
      <c r="M180" s="23"/>
      <c r="N180" s="23"/>
      <c r="O180" s="23"/>
      <c r="P180" s="23"/>
      <c r="Q180" s="23"/>
      <c r="R180" s="23"/>
      <c r="S180" s="23"/>
      <c r="T180" s="23"/>
      <c r="U180" s="23"/>
    </row>
    <row r="181" spans="1:21">
      <c r="A181" s="23"/>
      <c r="B181" s="23"/>
      <c r="C181" s="23"/>
      <c r="D181" s="23"/>
      <c r="E181" s="23"/>
      <c r="F181" s="23"/>
      <c r="G181" s="23"/>
      <c r="H181" s="23"/>
      <c r="I181" s="23"/>
      <c r="J181" s="23"/>
      <c r="K181" s="23"/>
      <c r="L181" s="23"/>
      <c r="M181" s="23"/>
      <c r="N181" s="23"/>
      <c r="O181" s="23"/>
      <c r="P181" s="23"/>
      <c r="Q181" s="23"/>
      <c r="R181" s="23"/>
      <c r="S181" s="23"/>
      <c r="T181" s="23"/>
      <c r="U181" s="23"/>
    </row>
    <row r="182" spans="1:21">
      <c r="A182" s="23"/>
      <c r="B182" s="23"/>
      <c r="C182" s="23"/>
      <c r="D182" s="23"/>
      <c r="E182" s="23"/>
      <c r="F182" s="23"/>
      <c r="G182" s="23"/>
      <c r="H182" s="23"/>
      <c r="I182" s="23"/>
      <c r="J182" s="23"/>
      <c r="K182" s="23"/>
      <c r="L182" s="23"/>
      <c r="M182" s="23"/>
      <c r="N182" s="23"/>
      <c r="O182" s="23"/>
      <c r="P182" s="23"/>
      <c r="Q182" s="23"/>
      <c r="R182" s="23"/>
      <c r="S182" s="23"/>
      <c r="T182" s="23"/>
      <c r="U182" s="23"/>
    </row>
    <row r="183" spans="1:21">
      <c r="A183" s="23"/>
      <c r="B183" s="23"/>
      <c r="C183" s="23"/>
      <c r="D183" s="23"/>
      <c r="E183" s="23"/>
      <c r="F183" s="23"/>
      <c r="G183" s="23"/>
      <c r="H183" s="23"/>
      <c r="I183" s="23"/>
      <c r="J183" s="23"/>
      <c r="K183" s="23"/>
      <c r="L183" s="23"/>
      <c r="M183" s="23"/>
      <c r="N183" s="23"/>
      <c r="O183" s="23"/>
      <c r="P183" s="23"/>
      <c r="Q183" s="23"/>
      <c r="R183" s="23"/>
      <c r="S183" s="23"/>
      <c r="T183" s="23"/>
      <c r="U183" s="23"/>
    </row>
    <row r="184" spans="1:21">
      <c r="A184" s="23"/>
      <c r="B184" s="23"/>
      <c r="C184" s="23"/>
      <c r="D184" s="23"/>
      <c r="E184" s="23"/>
      <c r="F184" s="23"/>
      <c r="G184" s="23"/>
      <c r="H184" s="23"/>
      <c r="I184" s="23"/>
      <c r="J184" s="23"/>
      <c r="K184" s="23"/>
      <c r="L184" s="23"/>
      <c r="M184" s="23"/>
      <c r="N184" s="23"/>
      <c r="O184" s="23"/>
      <c r="P184" s="23"/>
      <c r="Q184" s="23"/>
      <c r="R184" s="23"/>
      <c r="S184" s="23"/>
      <c r="T184" s="23"/>
      <c r="U184" s="23"/>
    </row>
    <row r="185" spans="1:21">
      <c r="A185" s="23"/>
      <c r="B185" s="23"/>
      <c r="C185" s="23"/>
      <c r="D185" s="23"/>
      <c r="E185" s="23"/>
      <c r="F185" s="23"/>
      <c r="G185" s="23"/>
      <c r="H185" s="23"/>
      <c r="I185" s="23"/>
      <c r="J185" s="23"/>
      <c r="K185" s="23"/>
      <c r="L185" s="23"/>
      <c r="M185" s="23"/>
      <c r="N185" s="23"/>
      <c r="O185" s="23"/>
      <c r="P185" s="23"/>
      <c r="Q185" s="23"/>
      <c r="R185" s="23"/>
      <c r="S185" s="23"/>
      <c r="T185" s="23"/>
      <c r="U185" s="23"/>
    </row>
    <row r="186" spans="1:21">
      <c r="A186" s="23"/>
      <c r="B186" s="23"/>
      <c r="C186" s="23"/>
      <c r="D186" s="23"/>
      <c r="E186" s="23"/>
      <c r="F186" s="23"/>
      <c r="G186" s="23"/>
      <c r="H186" s="23"/>
      <c r="I186" s="23"/>
      <c r="J186" s="23"/>
      <c r="K186" s="23"/>
      <c r="L186" s="23"/>
      <c r="M186" s="23"/>
      <c r="N186" s="23"/>
      <c r="O186" s="23"/>
      <c r="P186" s="23"/>
      <c r="Q186" s="23"/>
      <c r="R186" s="23"/>
      <c r="S186" s="23"/>
      <c r="T186" s="23"/>
      <c r="U186" s="23"/>
    </row>
    <row r="187" spans="1:21">
      <c r="A187" s="23"/>
      <c r="B187" s="23"/>
      <c r="C187" s="23"/>
      <c r="D187" s="23"/>
      <c r="E187" s="23"/>
      <c r="F187" s="23"/>
      <c r="G187" s="23"/>
      <c r="H187" s="23"/>
      <c r="I187" s="23"/>
      <c r="J187" s="23"/>
      <c r="K187" s="23"/>
      <c r="L187" s="23"/>
      <c r="M187" s="23"/>
      <c r="N187" s="23"/>
      <c r="O187" s="23"/>
      <c r="P187" s="23"/>
      <c r="Q187" s="23"/>
      <c r="R187" s="23"/>
      <c r="S187" s="23"/>
      <c r="T187" s="23"/>
      <c r="U187" s="23"/>
    </row>
    <row r="188" spans="1:21">
      <c r="A188" s="23"/>
      <c r="B188" s="23"/>
      <c r="C188" s="23"/>
      <c r="D188" s="23"/>
      <c r="E188" s="23"/>
      <c r="F188" s="23"/>
      <c r="G188" s="23"/>
      <c r="H188" s="23"/>
      <c r="I188" s="23"/>
      <c r="J188" s="23"/>
      <c r="K188" s="23"/>
      <c r="L188" s="23"/>
      <c r="M188" s="23"/>
      <c r="N188" s="23"/>
      <c r="O188" s="23"/>
      <c r="P188" s="23"/>
      <c r="Q188" s="23"/>
      <c r="R188" s="23"/>
      <c r="S188" s="23"/>
      <c r="T188" s="23"/>
      <c r="U188" s="23"/>
    </row>
    <row r="189" spans="1:21">
      <c r="A189" s="23"/>
      <c r="B189" s="23"/>
      <c r="C189" s="23"/>
      <c r="D189" s="23"/>
      <c r="E189" s="23"/>
      <c r="F189" s="23"/>
      <c r="G189" s="23"/>
      <c r="H189" s="23"/>
      <c r="I189" s="23"/>
      <c r="J189" s="23"/>
      <c r="K189" s="23"/>
      <c r="L189" s="23"/>
      <c r="M189" s="23"/>
      <c r="N189" s="23"/>
      <c r="O189" s="23"/>
      <c r="P189" s="23"/>
      <c r="Q189" s="23"/>
      <c r="R189" s="23"/>
      <c r="S189" s="23"/>
      <c r="T189" s="23"/>
      <c r="U189" s="23"/>
    </row>
    <row r="190" spans="1:21">
      <c r="A190" s="23"/>
      <c r="B190" s="23"/>
      <c r="C190" s="23"/>
      <c r="D190" s="23"/>
      <c r="E190" s="23"/>
      <c r="F190" s="23"/>
      <c r="G190" s="23"/>
      <c r="H190" s="23"/>
      <c r="I190" s="23"/>
      <c r="J190" s="23"/>
      <c r="K190" s="23"/>
      <c r="L190" s="23"/>
      <c r="M190" s="23"/>
      <c r="N190" s="23"/>
      <c r="O190" s="23"/>
      <c r="P190" s="23"/>
      <c r="Q190" s="23"/>
      <c r="R190" s="23"/>
      <c r="S190" s="23"/>
      <c r="T190" s="23"/>
      <c r="U190" s="23"/>
    </row>
    <row r="191" spans="1:21">
      <c r="A191" s="23"/>
      <c r="B191" s="23"/>
      <c r="C191" s="23"/>
      <c r="D191" s="23"/>
      <c r="E191" s="23"/>
      <c r="F191" s="23"/>
      <c r="G191" s="23"/>
      <c r="H191" s="23"/>
      <c r="I191" s="23"/>
      <c r="J191" s="23"/>
      <c r="K191" s="23"/>
      <c r="L191" s="23"/>
      <c r="M191" s="23"/>
      <c r="N191" s="23"/>
      <c r="O191" s="23"/>
      <c r="P191" s="23"/>
      <c r="Q191" s="23"/>
      <c r="R191" s="23"/>
      <c r="S191" s="23"/>
      <c r="T191" s="23"/>
      <c r="U191" s="23"/>
    </row>
    <row r="192" spans="1:21">
      <c r="A192" s="23"/>
      <c r="B192" s="23"/>
      <c r="C192" s="23"/>
      <c r="D192" s="23"/>
      <c r="E192" s="23"/>
      <c r="F192" s="23"/>
      <c r="G192" s="23"/>
      <c r="H192" s="23"/>
      <c r="I192" s="23"/>
      <c r="J192" s="23"/>
      <c r="K192" s="23"/>
      <c r="L192" s="23"/>
      <c r="M192" s="23"/>
      <c r="N192" s="23"/>
      <c r="O192" s="23"/>
      <c r="P192" s="23"/>
      <c r="Q192" s="23"/>
      <c r="R192" s="23"/>
      <c r="S192" s="23"/>
      <c r="T192" s="23"/>
      <c r="U192" s="23"/>
    </row>
    <row r="193" spans="1:21">
      <c r="A193" s="23"/>
      <c r="B193" s="23"/>
      <c r="C193" s="23"/>
      <c r="D193" s="23"/>
      <c r="E193" s="23"/>
      <c r="F193" s="23"/>
      <c r="G193" s="23"/>
      <c r="H193" s="23"/>
      <c r="I193" s="23"/>
      <c r="J193" s="23"/>
      <c r="K193" s="23"/>
      <c r="L193" s="23"/>
      <c r="M193" s="23"/>
      <c r="N193" s="23"/>
      <c r="O193" s="23"/>
      <c r="P193" s="23"/>
      <c r="Q193" s="23"/>
      <c r="R193" s="23"/>
      <c r="S193" s="23"/>
      <c r="T193" s="23"/>
      <c r="U193" s="23"/>
    </row>
    <row r="194" spans="1:21">
      <c r="A194" s="23"/>
      <c r="B194" s="23"/>
      <c r="C194" s="23"/>
      <c r="D194" s="23"/>
      <c r="E194" s="23"/>
      <c r="F194" s="23"/>
      <c r="G194" s="23"/>
      <c r="H194" s="23"/>
      <c r="I194" s="23"/>
      <c r="J194" s="23"/>
      <c r="K194" s="23"/>
      <c r="L194" s="23"/>
      <c r="M194" s="23"/>
      <c r="N194" s="23"/>
      <c r="O194" s="23"/>
      <c r="P194" s="23"/>
      <c r="Q194" s="23"/>
      <c r="R194" s="23"/>
      <c r="S194" s="23"/>
      <c r="T194" s="23"/>
      <c r="U194" s="23"/>
    </row>
    <row r="195" spans="1:21">
      <c r="A195" s="23"/>
      <c r="B195" s="23"/>
      <c r="C195" s="23"/>
      <c r="D195" s="23"/>
      <c r="E195" s="23"/>
      <c r="F195" s="23"/>
      <c r="G195" s="23"/>
      <c r="H195" s="23"/>
      <c r="I195" s="23"/>
      <c r="J195" s="23"/>
      <c r="K195" s="23"/>
      <c r="L195" s="23"/>
      <c r="M195" s="23"/>
      <c r="N195" s="23"/>
      <c r="O195" s="23"/>
      <c r="P195" s="23"/>
      <c r="Q195" s="23"/>
      <c r="R195" s="23"/>
      <c r="S195" s="23"/>
      <c r="T195" s="23"/>
      <c r="U195" s="23"/>
    </row>
    <row r="196" spans="1:21">
      <c r="A196" s="23"/>
      <c r="B196" s="23"/>
      <c r="C196" s="23"/>
      <c r="D196" s="23"/>
      <c r="E196" s="23"/>
      <c r="F196" s="23"/>
      <c r="G196" s="23"/>
      <c r="H196" s="23"/>
      <c r="I196" s="23"/>
      <c r="J196" s="23"/>
      <c r="K196" s="23"/>
      <c r="L196" s="23"/>
      <c r="M196" s="23"/>
      <c r="N196" s="23"/>
      <c r="O196" s="23"/>
      <c r="P196" s="23"/>
      <c r="Q196" s="23"/>
      <c r="R196" s="23"/>
      <c r="S196" s="23"/>
      <c r="T196" s="23"/>
      <c r="U196" s="23"/>
    </row>
    <row r="197" spans="1:21">
      <c r="A197" s="23"/>
      <c r="B197" s="23"/>
      <c r="C197" s="23"/>
      <c r="D197" s="23"/>
      <c r="E197" s="23"/>
      <c r="F197" s="23"/>
      <c r="G197" s="23"/>
      <c r="H197" s="23"/>
      <c r="I197" s="23"/>
      <c r="J197" s="23"/>
      <c r="K197" s="23"/>
      <c r="L197" s="23"/>
      <c r="M197" s="23"/>
      <c r="N197" s="23"/>
      <c r="O197" s="23"/>
      <c r="P197" s="23"/>
      <c r="Q197" s="23"/>
      <c r="R197" s="23"/>
      <c r="S197" s="23"/>
      <c r="T197" s="23"/>
      <c r="U197" s="23"/>
    </row>
    <row r="198" spans="1:21">
      <c r="A198" s="23"/>
      <c r="B198" s="23"/>
      <c r="C198" s="23"/>
      <c r="D198" s="23"/>
      <c r="E198" s="23"/>
      <c r="F198" s="23"/>
      <c r="G198" s="23"/>
      <c r="H198" s="23"/>
      <c r="I198" s="23"/>
      <c r="J198" s="23"/>
      <c r="K198" s="23"/>
      <c r="L198" s="23"/>
      <c r="M198" s="23"/>
      <c r="N198" s="23"/>
      <c r="O198" s="23"/>
      <c r="P198" s="23"/>
      <c r="Q198" s="23"/>
      <c r="R198" s="23"/>
      <c r="S198" s="23"/>
      <c r="T198" s="23"/>
      <c r="U198" s="23"/>
    </row>
    <row r="199" spans="1:21">
      <c r="A199" s="23"/>
      <c r="B199" s="23"/>
      <c r="C199" s="23"/>
      <c r="D199" s="23"/>
      <c r="E199" s="23"/>
      <c r="F199" s="23"/>
      <c r="G199" s="23"/>
      <c r="H199" s="23"/>
      <c r="I199" s="23"/>
      <c r="J199" s="23"/>
      <c r="K199" s="23"/>
      <c r="L199" s="23"/>
      <c r="M199" s="23"/>
      <c r="N199" s="23"/>
      <c r="O199" s="23"/>
      <c r="P199" s="23"/>
      <c r="Q199" s="23"/>
      <c r="R199" s="23"/>
      <c r="S199" s="23"/>
      <c r="T199" s="23"/>
      <c r="U199" s="23"/>
    </row>
    <row r="200" spans="1:21">
      <c r="A200" s="23"/>
      <c r="B200" s="23"/>
      <c r="C200" s="23"/>
      <c r="D200" s="23"/>
      <c r="E200" s="23"/>
      <c r="F200" s="23"/>
      <c r="G200" s="23"/>
      <c r="H200" s="23"/>
      <c r="I200" s="23"/>
      <c r="J200" s="23"/>
      <c r="K200" s="23"/>
      <c r="L200" s="23"/>
      <c r="M200" s="23"/>
      <c r="N200" s="23"/>
      <c r="O200" s="23"/>
      <c r="P200" s="23"/>
      <c r="Q200" s="23"/>
      <c r="R200" s="23"/>
      <c r="S200" s="23"/>
      <c r="T200" s="23"/>
      <c r="U200" s="23"/>
    </row>
    <row r="201" spans="1:21">
      <c r="A201" s="23"/>
      <c r="B201" s="23"/>
      <c r="C201" s="23"/>
      <c r="D201" s="23"/>
      <c r="E201" s="23"/>
      <c r="F201" s="23"/>
      <c r="G201" s="23"/>
      <c r="H201" s="23"/>
      <c r="I201" s="23"/>
      <c r="J201" s="23"/>
      <c r="K201" s="23"/>
      <c r="L201" s="23"/>
      <c r="M201" s="23"/>
      <c r="N201" s="23"/>
      <c r="O201" s="23"/>
      <c r="P201" s="23"/>
      <c r="Q201" s="23"/>
      <c r="R201" s="23"/>
      <c r="S201" s="23"/>
      <c r="T201" s="23"/>
      <c r="U201" s="23"/>
    </row>
    <row r="202" spans="1:21">
      <c r="A202" s="23"/>
      <c r="B202" s="23"/>
      <c r="C202" s="23"/>
      <c r="D202" s="23"/>
      <c r="E202" s="23"/>
      <c r="F202" s="23"/>
      <c r="G202" s="23"/>
      <c r="H202" s="23"/>
      <c r="I202" s="23"/>
      <c r="J202" s="23"/>
      <c r="K202" s="23"/>
      <c r="L202" s="23"/>
      <c r="M202" s="23"/>
      <c r="N202" s="23"/>
      <c r="O202" s="23"/>
      <c r="P202" s="23"/>
      <c r="Q202" s="23"/>
      <c r="R202" s="23"/>
      <c r="S202" s="23"/>
      <c r="T202" s="23"/>
      <c r="U202" s="23"/>
    </row>
    <row r="203" spans="1:21">
      <c r="A203" s="23"/>
      <c r="B203" s="23"/>
      <c r="C203" s="23"/>
      <c r="D203" s="23"/>
      <c r="E203" s="23"/>
      <c r="F203" s="23"/>
      <c r="G203" s="23"/>
      <c r="H203" s="23"/>
      <c r="I203" s="23"/>
      <c r="J203" s="23"/>
      <c r="K203" s="23"/>
      <c r="L203" s="23"/>
      <c r="M203" s="23"/>
      <c r="N203" s="23"/>
      <c r="O203" s="23"/>
      <c r="P203" s="23"/>
      <c r="Q203" s="23"/>
      <c r="R203" s="23"/>
      <c r="S203" s="23"/>
      <c r="T203" s="23"/>
      <c r="U203" s="23"/>
    </row>
    <row r="204" spans="1:21">
      <c r="A204" s="23"/>
      <c r="B204" s="23"/>
      <c r="C204" s="23"/>
      <c r="D204" s="23"/>
      <c r="E204" s="23"/>
      <c r="F204" s="23"/>
      <c r="G204" s="23"/>
      <c r="H204" s="23"/>
      <c r="I204" s="23"/>
      <c r="J204" s="23"/>
      <c r="K204" s="23"/>
      <c r="L204" s="23"/>
      <c r="M204" s="23"/>
      <c r="N204" s="23"/>
      <c r="O204" s="23"/>
      <c r="P204" s="23"/>
      <c r="Q204" s="23"/>
      <c r="R204" s="23"/>
      <c r="S204" s="23"/>
      <c r="T204" s="23"/>
      <c r="U204" s="23"/>
    </row>
    <row r="205" spans="1:21">
      <c r="A205" s="23"/>
      <c r="B205" s="23"/>
      <c r="C205" s="23"/>
      <c r="D205" s="23"/>
      <c r="E205" s="23"/>
      <c r="F205" s="23"/>
      <c r="G205" s="23"/>
      <c r="H205" s="23"/>
      <c r="I205" s="23"/>
      <c r="J205" s="23"/>
      <c r="K205" s="23"/>
      <c r="L205" s="23"/>
      <c r="M205" s="23"/>
      <c r="N205" s="23"/>
      <c r="O205" s="23"/>
      <c r="P205" s="23"/>
      <c r="Q205" s="23"/>
      <c r="R205" s="23"/>
      <c r="S205" s="23"/>
      <c r="T205" s="23"/>
      <c r="U205" s="23"/>
    </row>
    <row r="206" spans="1:21">
      <c r="A206" s="23"/>
      <c r="B206" s="23"/>
      <c r="C206" s="23"/>
      <c r="D206" s="23"/>
      <c r="E206" s="23"/>
      <c r="F206" s="23"/>
      <c r="G206" s="23"/>
      <c r="H206" s="23"/>
      <c r="I206" s="23"/>
      <c r="J206" s="23"/>
      <c r="K206" s="23"/>
      <c r="L206" s="23"/>
      <c r="M206" s="23"/>
      <c r="N206" s="23"/>
      <c r="O206" s="23"/>
      <c r="P206" s="23"/>
      <c r="Q206" s="23"/>
      <c r="R206" s="23"/>
      <c r="S206" s="23"/>
      <c r="T206" s="23"/>
      <c r="U206" s="23"/>
    </row>
    <row r="207" spans="1:21">
      <c r="A207" s="23"/>
      <c r="B207" s="23"/>
      <c r="C207" s="23"/>
      <c r="D207" s="23"/>
      <c r="E207" s="23"/>
      <c r="F207" s="23"/>
      <c r="G207" s="23"/>
      <c r="H207" s="23"/>
      <c r="I207" s="23"/>
      <c r="J207" s="23"/>
      <c r="K207" s="23"/>
      <c r="L207" s="23"/>
      <c r="M207" s="23"/>
      <c r="N207" s="23"/>
      <c r="O207" s="23"/>
      <c r="P207" s="23"/>
      <c r="Q207" s="23"/>
      <c r="R207" s="23"/>
      <c r="S207" s="23"/>
      <c r="T207" s="23"/>
      <c r="U207" s="23"/>
    </row>
    <row r="208" spans="1:21">
      <c r="A208" s="23"/>
      <c r="B208" s="23"/>
      <c r="C208" s="23"/>
      <c r="D208" s="23"/>
      <c r="E208" s="23"/>
      <c r="F208" s="23"/>
      <c r="G208" s="23"/>
      <c r="H208" s="23"/>
      <c r="I208" s="23"/>
      <c r="J208" s="23"/>
      <c r="K208" s="23"/>
      <c r="L208" s="23"/>
      <c r="M208" s="23"/>
      <c r="N208" s="23"/>
      <c r="O208" s="23"/>
      <c r="P208" s="23"/>
      <c r="Q208" s="23"/>
      <c r="R208" s="23"/>
      <c r="S208" s="23"/>
      <c r="T208" s="23"/>
      <c r="U208" s="23"/>
    </row>
    <row r="209" spans="1:21">
      <c r="A209" s="23"/>
      <c r="B209" s="23"/>
      <c r="C209" s="23"/>
      <c r="D209" s="23"/>
      <c r="E209" s="23"/>
      <c r="F209" s="23"/>
      <c r="G209" s="23"/>
      <c r="H209" s="23"/>
      <c r="I209" s="23"/>
      <c r="J209" s="23"/>
      <c r="K209" s="23"/>
      <c r="L209" s="23"/>
      <c r="M209" s="23"/>
      <c r="N209" s="23"/>
      <c r="O209" s="23"/>
      <c r="P209" s="23"/>
      <c r="Q209" s="23"/>
      <c r="R209" s="23"/>
      <c r="S209" s="23"/>
      <c r="T209" s="23"/>
      <c r="U209" s="23"/>
    </row>
    <row r="210" spans="1:21">
      <c r="A210" s="23"/>
      <c r="B210" s="23"/>
      <c r="C210" s="23"/>
      <c r="D210" s="23"/>
      <c r="E210" s="23"/>
      <c r="F210" s="23"/>
      <c r="G210" s="23"/>
      <c r="H210" s="23"/>
      <c r="I210" s="23"/>
      <c r="J210" s="23"/>
      <c r="K210" s="23"/>
      <c r="L210" s="23"/>
      <c r="M210" s="23"/>
      <c r="N210" s="23"/>
      <c r="O210" s="23"/>
      <c r="P210" s="23"/>
      <c r="Q210" s="23"/>
      <c r="R210" s="23"/>
      <c r="S210" s="23"/>
      <c r="T210" s="23"/>
      <c r="U210" s="23"/>
    </row>
    <row r="211" spans="1:21">
      <c r="A211" s="23"/>
      <c r="B211" s="23"/>
      <c r="C211" s="23"/>
      <c r="D211" s="23"/>
      <c r="E211" s="23"/>
      <c r="F211" s="23"/>
      <c r="G211" s="23"/>
      <c r="H211" s="23"/>
      <c r="I211" s="23"/>
      <c r="J211" s="23"/>
      <c r="K211" s="23"/>
      <c r="L211" s="23"/>
      <c r="M211" s="23"/>
      <c r="N211" s="23"/>
      <c r="O211" s="23"/>
      <c r="P211" s="23"/>
      <c r="Q211" s="23"/>
      <c r="R211" s="23"/>
      <c r="S211" s="23"/>
      <c r="T211" s="23"/>
      <c r="U211" s="23"/>
    </row>
    <row r="212" spans="1:21">
      <c r="A212" s="23"/>
      <c r="B212" s="23"/>
      <c r="C212" s="23"/>
      <c r="D212" s="23"/>
      <c r="E212" s="23"/>
      <c r="F212" s="23"/>
      <c r="G212" s="23"/>
      <c r="H212" s="23"/>
      <c r="I212" s="23"/>
      <c r="J212" s="23"/>
      <c r="K212" s="23"/>
      <c r="L212" s="23"/>
      <c r="M212" s="23"/>
      <c r="N212" s="23"/>
      <c r="O212" s="23"/>
      <c r="P212" s="23"/>
      <c r="Q212" s="23"/>
      <c r="R212" s="23"/>
      <c r="S212" s="23"/>
      <c r="T212" s="23"/>
      <c r="U212" s="23"/>
    </row>
    <row r="213" spans="1:21">
      <c r="A213" s="23"/>
      <c r="B213" s="23"/>
      <c r="C213" s="23"/>
      <c r="D213" s="23"/>
      <c r="E213" s="23"/>
      <c r="F213" s="23"/>
      <c r="G213" s="23"/>
      <c r="H213" s="23"/>
      <c r="I213" s="23"/>
      <c r="J213" s="23"/>
      <c r="K213" s="23"/>
      <c r="L213" s="23"/>
      <c r="M213" s="23"/>
      <c r="N213" s="23"/>
      <c r="O213" s="23"/>
      <c r="P213" s="23"/>
      <c r="Q213" s="23"/>
      <c r="R213" s="23"/>
      <c r="S213" s="23"/>
      <c r="T213" s="23"/>
      <c r="U213" s="23"/>
    </row>
    <row r="214" spans="1:21">
      <c r="A214" s="23"/>
      <c r="B214" s="23"/>
      <c r="C214" s="23"/>
      <c r="D214" s="23"/>
      <c r="E214" s="23"/>
      <c r="F214" s="23"/>
      <c r="G214" s="23"/>
      <c r="H214" s="23"/>
      <c r="I214" s="23"/>
      <c r="J214" s="23"/>
      <c r="K214" s="23"/>
      <c r="L214" s="23"/>
      <c r="M214" s="23"/>
      <c r="N214" s="23"/>
      <c r="O214" s="23"/>
      <c r="P214" s="23"/>
      <c r="Q214" s="23"/>
      <c r="R214" s="23"/>
      <c r="S214" s="23"/>
      <c r="T214" s="23"/>
      <c r="U214" s="23"/>
    </row>
    <row r="215" spans="1:21">
      <c r="A215" s="23"/>
      <c r="B215" s="23"/>
      <c r="C215" s="23"/>
      <c r="D215" s="23"/>
      <c r="E215" s="23"/>
      <c r="F215" s="23"/>
      <c r="G215" s="23"/>
      <c r="H215" s="23"/>
      <c r="I215" s="23"/>
      <c r="J215" s="23"/>
      <c r="K215" s="23"/>
      <c r="L215" s="23"/>
      <c r="M215" s="23"/>
      <c r="N215" s="23"/>
      <c r="O215" s="23"/>
      <c r="P215" s="23"/>
      <c r="Q215" s="23"/>
      <c r="R215" s="23"/>
      <c r="S215" s="23"/>
      <c r="T215" s="23"/>
      <c r="U215" s="23"/>
    </row>
    <row r="216" spans="1:21">
      <c r="A216" s="23"/>
      <c r="B216" s="23"/>
      <c r="C216" s="23"/>
      <c r="D216" s="23"/>
      <c r="E216" s="23"/>
      <c r="F216" s="23"/>
      <c r="G216" s="23"/>
      <c r="H216" s="23"/>
      <c r="I216" s="23"/>
      <c r="J216" s="23"/>
      <c r="K216" s="23"/>
      <c r="L216" s="23"/>
      <c r="M216" s="23"/>
      <c r="N216" s="23"/>
      <c r="O216" s="23"/>
      <c r="P216" s="23"/>
      <c r="Q216" s="23"/>
      <c r="R216" s="23"/>
      <c r="S216" s="23"/>
      <c r="T216" s="23"/>
      <c r="U216" s="23"/>
    </row>
    <row r="217" spans="1:21">
      <c r="A217" s="23"/>
      <c r="B217" s="23"/>
      <c r="C217" s="23"/>
      <c r="D217" s="23"/>
      <c r="E217" s="23"/>
      <c r="F217" s="23"/>
      <c r="G217" s="23"/>
      <c r="H217" s="23"/>
      <c r="I217" s="23"/>
      <c r="J217" s="23"/>
      <c r="K217" s="23"/>
      <c r="L217" s="23"/>
      <c r="M217" s="23"/>
      <c r="N217" s="23"/>
      <c r="O217" s="23"/>
      <c r="P217" s="23"/>
      <c r="Q217" s="23"/>
      <c r="R217" s="23"/>
      <c r="S217" s="23"/>
      <c r="T217" s="23"/>
      <c r="U217" s="23"/>
    </row>
    <row r="218" spans="1:21">
      <c r="A218" s="23"/>
      <c r="B218" s="23"/>
      <c r="C218" s="23"/>
      <c r="D218" s="23"/>
      <c r="E218" s="23"/>
      <c r="F218" s="23"/>
      <c r="G218" s="23"/>
      <c r="H218" s="23"/>
      <c r="I218" s="23"/>
      <c r="J218" s="23"/>
      <c r="K218" s="23"/>
      <c r="L218" s="23"/>
      <c r="M218" s="23"/>
      <c r="N218" s="23"/>
      <c r="O218" s="23"/>
      <c r="P218" s="23"/>
      <c r="Q218" s="23"/>
      <c r="R218" s="23"/>
      <c r="S218" s="23"/>
      <c r="T218" s="23"/>
      <c r="U218" s="23"/>
    </row>
    <row r="219" spans="1:21">
      <c r="A219" s="23"/>
      <c r="B219" s="23"/>
      <c r="C219" s="23"/>
      <c r="D219" s="23"/>
      <c r="E219" s="23"/>
      <c r="F219" s="23"/>
      <c r="G219" s="23"/>
      <c r="H219" s="23"/>
      <c r="I219" s="23"/>
      <c r="J219" s="23"/>
      <c r="K219" s="23"/>
      <c r="L219" s="23"/>
      <c r="M219" s="23"/>
      <c r="N219" s="23"/>
      <c r="O219" s="23"/>
      <c r="P219" s="23"/>
      <c r="Q219" s="23"/>
      <c r="R219" s="23"/>
      <c r="S219" s="23"/>
      <c r="T219" s="23"/>
      <c r="U219" s="23"/>
    </row>
    <row r="220" spans="1:21">
      <c r="A220" s="23"/>
      <c r="B220" s="23"/>
      <c r="C220" s="23"/>
      <c r="D220" s="23"/>
      <c r="E220" s="23"/>
      <c r="F220" s="23"/>
      <c r="G220" s="23"/>
      <c r="H220" s="23"/>
      <c r="I220" s="23"/>
      <c r="J220" s="23"/>
      <c r="K220" s="23"/>
      <c r="L220" s="23"/>
      <c r="M220" s="23"/>
      <c r="N220" s="23"/>
      <c r="O220" s="23"/>
      <c r="P220" s="23"/>
      <c r="Q220" s="23"/>
      <c r="R220" s="23"/>
      <c r="S220" s="23"/>
      <c r="T220" s="23"/>
      <c r="U220" s="23"/>
    </row>
    <row r="221" spans="1:21">
      <c r="A221" s="23"/>
      <c r="B221" s="23"/>
      <c r="C221" s="23"/>
      <c r="D221" s="23"/>
      <c r="E221" s="23"/>
      <c r="F221" s="23"/>
      <c r="G221" s="23"/>
      <c r="H221" s="23"/>
      <c r="I221" s="23"/>
      <c r="J221" s="23"/>
      <c r="K221" s="23"/>
      <c r="L221" s="23"/>
      <c r="M221" s="23"/>
      <c r="N221" s="23"/>
      <c r="O221" s="23"/>
      <c r="P221" s="23"/>
      <c r="Q221" s="23"/>
      <c r="R221" s="23"/>
      <c r="S221" s="23"/>
      <c r="T221" s="23"/>
      <c r="U221" s="23"/>
    </row>
    <row r="222" spans="1:21">
      <c r="A222" s="23"/>
      <c r="B222" s="23"/>
      <c r="C222" s="23"/>
      <c r="D222" s="23"/>
      <c r="E222" s="23"/>
      <c r="F222" s="23"/>
      <c r="G222" s="23"/>
      <c r="H222" s="23"/>
      <c r="I222" s="23"/>
      <c r="J222" s="23"/>
      <c r="K222" s="23"/>
      <c r="L222" s="23"/>
      <c r="M222" s="23"/>
      <c r="N222" s="23"/>
      <c r="O222" s="23"/>
      <c r="P222" s="23"/>
      <c r="Q222" s="23"/>
      <c r="R222" s="23"/>
      <c r="S222" s="23"/>
      <c r="T222" s="23"/>
      <c r="U222" s="23"/>
    </row>
    <row r="223" spans="1:21">
      <c r="A223" s="23"/>
      <c r="B223" s="23"/>
      <c r="C223" s="23"/>
      <c r="D223" s="23"/>
      <c r="E223" s="23"/>
      <c r="F223" s="23"/>
      <c r="G223" s="23"/>
      <c r="H223" s="23"/>
      <c r="I223" s="23"/>
      <c r="J223" s="23"/>
      <c r="K223" s="23"/>
      <c r="L223" s="23"/>
      <c r="M223" s="23"/>
      <c r="N223" s="23"/>
      <c r="O223" s="23"/>
      <c r="P223" s="23"/>
      <c r="Q223" s="23"/>
      <c r="R223" s="23"/>
      <c r="S223" s="23"/>
      <c r="T223" s="23"/>
      <c r="U223" s="23"/>
    </row>
    <row r="224" spans="1:21">
      <c r="A224" s="23"/>
      <c r="B224" s="23"/>
      <c r="C224" s="23"/>
      <c r="D224" s="23"/>
      <c r="E224" s="23"/>
      <c r="F224" s="23"/>
      <c r="G224" s="23"/>
      <c r="H224" s="23"/>
      <c r="I224" s="23"/>
      <c r="J224" s="23"/>
      <c r="K224" s="23"/>
      <c r="L224" s="23"/>
      <c r="M224" s="23"/>
      <c r="N224" s="23"/>
      <c r="O224" s="23"/>
      <c r="P224" s="23"/>
      <c r="Q224" s="23"/>
      <c r="R224" s="23"/>
      <c r="S224" s="23"/>
      <c r="T224" s="23"/>
      <c r="U224" s="23"/>
    </row>
    <row r="225" spans="1:21">
      <c r="A225" s="23"/>
      <c r="B225" s="23"/>
      <c r="C225" s="23"/>
      <c r="D225" s="23"/>
      <c r="E225" s="23"/>
      <c r="F225" s="23"/>
      <c r="G225" s="23"/>
      <c r="H225" s="23"/>
      <c r="I225" s="23"/>
      <c r="J225" s="23"/>
      <c r="K225" s="23"/>
      <c r="L225" s="23"/>
      <c r="M225" s="23"/>
      <c r="N225" s="23"/>
      <c r="O225" s="23"/>
      <c r="P225" s="23"/>
      <c r="Q225" s="23"/>
      <c r="R225" s="23"/>
      <c r="S225" s="23"/>
      <c r="T225" s="23"/>
      <c r="U225" s="23"/>
    </row>
    <row r="226" spans="1:21">
      <c r="A226" s="23"/>
      <c r="B226" s="23"/>
      <c r="C226" s="23"/>
      <c r="D226" s="23"/>
      <c r="E226" s="23"/>
      <c r="F226" s="23"/>
      <c r="G226" s="23"/>
      <c r="H226" s="23"/>
      <c r="I226" s="23"/>
      <c r="J226" s="23"/>
      <c r="K226" s="23"/>
      <c r="L226" s="23"/>
      <c r="M226" s="23"/>
      <c r="N226" s="23"/>
      <c r="O226" s="23"/>
      <c r="P226" s="23"/>
      <c r="Q226" s="23"/>
      <c r="R226" s="23"/>
      <c r="S226" s="23"/>
      <c r="T226" s="23"/>
      <c r="U226" s="23"/>
    </row>
    <row r="227" spans="1:21">
      <c r="A227" s="23"/>
      <c r="B227" s="23"/>
      <c r="C227" s="23"/>
      <c r="D227" s="23"/>
      <c r="E227" s="23"/>
      <c r="F227" s="23"/>
      <c r="G227" s="23"/>
      <c r="H227" s="23"/>
      <c r="I227" s="23"/>
      <c r="J227" s="23"/>
      <c r="K227" s="23"/>
      <c r="L227" s="23"/>
      <c r="M227" s="23"/>
      <c r="N227" s="23"/>
      <c r="O227" s="23"/>
      <c r="P227" s="23"/>
      <c r="Q227" s="23"/>
      <c r="R227" s="23"/>
      <c r="S227" s="23"/>
      <c r="T227" s="23"/>
      <c r="U227" s="23"/>
    </row>
    <row r="228" spans="1:21">
      <c r="A228" s="23"/>
      <c r="B228" s="23"/>
      <c r="C228" s="23"/>
      <c r="D228" s="23"/>
      <c r="E228" s="23"/>
      <c r="F228" s="23"/>
      <c r="G228" s="23"/>
      <c r="H228" s="23"/>
      <c r="I228" s="23"/>
      <c r="J228" s="23"/>
      <c r="K228" s="23"/>
      <c r="L228" s="23"/>
      <c r="M228" s="23"/>
      <c r="N228" s="23"/>
      <c r="O228" s="23"/>
      <c r="P228" s="23"/>
      <c r="Q228" s="23"/>
      <c r="R228" s="23"/>
      <c r="S228" s="23"/>
      <c r="T228" s="23"/>
      <c r="U228" s="23"/>
    </row>
    <row r="229" spans="1:21">
      <c r="A229" s="23"/>
      <c r="B229" s="23"/>
      <c r="C229" s="23"/>
      <c r="D229" s="23"/>
      <c r="E229" s="23"/>
      <c r="F229" s="23"/>
      <c r="G229" s="23"/>
      <c r="H229" s="23"/>
      <c r="I229" s="23"/>
      <c r="J229" s="23"/>
      <c r="K229" s="23"/>
      <c r="L229" s="23"/>
      <c r="M229" s="23"/>
      <c r="N229" s="23"/>
      <c r="O229" s="23"/>
      <c r="P229" s="23"/>
      <c r="Q229" s="23"/>
      <c r="R229" s="23"/>
      <c r="S229" s="23"/>
      <c r="T229" s="23"/>
      <c r="U229" s="23"/>
    </row>
    <row r="230" spans="1:21">
      <c r="A230" s="23"/>
      <c r="B230" s="23"/>
      <c r="C230" s="23"/>
      <c r="D230" s="23"/>
      <c r="E230" s="23"/>
      <c r="F230" s="23"/>
      <c r="G230" s="23"/>
      <c r="H230" s="23"/>
      <c r="I230" s="23"/>
      <c r="J230" s="23"/>
      <c r="K230" s="23"/>
      <c r="L230" s="23"/>
      <c r="M230" s="23"/>
      <c r="N230" s="23"/>
      <c r="O230" s="23"/>
      <c r="P230" s="23"/>
      <c r="Q230" s="23"/>
      <c r="R230" s="23"/>
      <c r="S230" s="23"/>
      <c r="T230" s="23"/>
      <c r="U230" s="23"/>
    </row>
    <row r="231" spans="1:21">
      <c r="A231" s="23"/>
      <c r="B231" s="23"/>
      <c r="C231" s="23"/>
      <c r="D231" s="23"/>
      <c r="E231" s="23"/>
      <c r="F231" s="23"/>
      <c r="G231" s="23"/>
      <c r="H231" s="23"/>
      <c r="I231" s="23"/>
      <c r="J231" s="23"/>
      <c r="K231" s="23"/>
      <c r="L231" s="23"/>
      <c r="M231" s="23"/>
      <c r="N231" s="23"/>
      <c r="O231" s="23"/>
      <c r="P231" s="23"/>
      <c r="Q231" s="23"/>
      <c r="R231" s="23"/>
      <c r="S231" s="23"/>
      <c r="T231" s="23"/>
      <c r="U231" s="23"/>
    </row>
    <row r="232" spans="1:21">
      <c r="A232" s="23"/>
      <c r="B232" s="23"/>
      <c r="C232" s="23"/>
      <c r="D232" s="23"/>
      <c r="E232" s="23"/>
      <c r="F232" s="23"/>
      <c r="G232" s="23"/>
      <c r="H232" s="23"/>
      <c r="I232" s="23"/>
      <c r="J232" s="23"/>
      <c r="K232" s="23"/>
      <c r="L232" s="23"/>
      <c r="M232" s="23"/>
      <c r="N232" s="23"/>
      <c r="O232" s="23"/>
      <c r="P232" s="23"/>
      <c r="Q232" s="23"/>
      <c r="R232" s="23"/>
      <c r="S232" s="23"/>
      <c r="T232" s="23"/>
      <c r="U232" s="23"/>
    </row>
    <row r="233" spans="1:21">
      <c r="A233" s="23"/>
      <c r="B233" s="23"/>
      <c r="C233" s="23"/>
      <c r="D233" s="23"/>
      <c r="E233" s="23"/>
      <c r="F233" s="23"/>
      <c r="G233" s="23"/>
      <c r="H233" s="23"/>
      <c r="I233" s="23"/>
      <c r="J233" s="23"/>
      <c r="K233" s="23"/>
      <c r="L233" s="23"/>
      <c r="M233" s="23"/>
      <c r="N233" s="23"/>
      <c r="O233" s="23"/>
      <c r="P233" s="23"/>
      <c r="Q233" s="23"/>
      <c r="R233" s="23"/>
      <c r="S233" s="23"/>
      <c r="T233" s="23"/>
      <c r="U233" s="23"/>
    </row>
    <row r="234" spans="1:21">
      <c r="A234" s="23"/>
      <c r="B234" s="23"/>
      <c r="C234" s="23"/>
      <c r="D234" s="23"/>
      <c r="E234" s="23"/>
      <c r="F234" s="23"/>
      <c r="G234" s="23"/>
      <c r="H234" s="23"/>
      <c r="I234" s="23"/>
      <c r="J234" s="23"/>
      <c r="K234" s="23"/>
      <c r="L234" s="23"/>
      <c r="M234" s="23"/>
      <c r="N234" s="23"/>
      <c r="O234" s="23"/>
      <c r="P234" s="23"/>
      <c r="Q234" s="23"/>
      <c r="R234" s="23"/>
      <c r="S234" s="23"/>
      <c r="T234" s="23"/>
      <c r="U234" s="23"/>
    </row>
    <row r="235" spans="1:21">
      <c r="A235" s="23"/>
      <c r="B235" s="23"/>
      <c r="C235" s="23"/>
      <c r="D235" s="23"/>
      <c r="E235" s="23"/>
      <c r="F235" s="23"/>
      <c r="G235" s="23"/>
      <c r="H235" s="23"/>
      <c r="I235" s="23"/>
      <c r="J235" s="23"/>
      <c r="K235" s="23"/>
      <c r="L235" s="23"/>
      <c r="M235" s="23"/>
      <c r="N235" s="23"/>
      <c r="O235" s="23"/>
      <c r="P235" s="23"/>
      <c r="Q235" s="23"/>
      <c r="R235" s="23"/>
      <c r="S235" s="23"/>
      <c r="T235" s="23"/>
      <c r="U235" s="23"/>
    </row>
    <row r="236" spans="1:21">
      <c r="A236" s="23"/>
      <c r="B236" s="23"/>
      <c r="C236" s="23"/>
      <c r="D236" s="23"/>
      <c r="E236" s="23"/>
      <c r="F236" s="23"/>
      <c r="G236" s="23"/>
      <c r="H236" s="23"/>
      <c r="I236" s="23"/>
      <c r="J236" s="23"/>
      <c r="K236" s="23"/>
      <c r="L236" s="23"/>
      <c r="M236" s="23"/>
      <c r="N236" s="23"/>
      <c r="O236" s="23"/>
      <c r="P236" s="23"/>
      <c r="Q236" s="23"/>
      <c r="R236" s="23"/>
      <c r="S236" s="23"/>
      <c r="T236" s="23"/>
      <c r="U236" s="23"/>
    </row>
    <row r="237" spans="1:21">
      <c r="A237" s="23"/>
      <c r="B237" s="23"/>
      <c r="C237" s="23"/>
      <c r="D237" s="23"/>
      <c r="E237" s="23"/>
      <c r="F237" s="23"/>
      <c r="G237" s="23"/>
      <c r="H237" s="23"/>
      <c r="I237" s="23"/>
      <c r="J237" s="23"/>
      <c r="K237" s="23"/>
      <c r="L237" s="23"/>
      <c r="M237" s="23"/>
      <c r="N237" s="23"/>
      <c r="O237" s="23"/>
      <c r="P237" s="23"/>
      <c r="Q237" s="23"/>
      <c r="R237" s="23"/>
      <c r="S237" s="23"/>
      <c r="T237" s="23"/>
      <c r="U237" s="23"/>
    </row>
    <row r="238" spans="1:21">
      <c r="A238" s="23"/>
      <c r="B238" s="23"/>
      <c r="C238" s="23"/>
      <c r="D238" s="23"/>
      <c r="E238" s="23"/>
      <c r="F238" s="23"/>
      <c r="G238" s="23"/>
      <c r="H238" s="23"/>
      <c r="I238" s="23"/>
      <c r="J238" s="23"/>
      <c r="K238" s="23"/>
      <c r="L238" s="23"/>
      <c r="M238" s="23"/>
      <c r="N238" s="23"/>
      <c r="O238" s="23"/>
      <c r="P238" s="23"/>
      <c r="Q238" s="23"/>
      <c r="R238" s="23"/>
      <c r="S238" s="23"/>
      <c r="T238" s="23"/>
      <c r="U238" s="23"/>
    </row>
    <row r="239" spans="1:21">
      <c r="A239" s="23"/>
      <c r="B239" s="23"/>
      <c r="C239" s="23"/>
      <c r="D239" s="23"/>
      <c r="E239" s="23"/>
      <c r="F239" s="23"/>
      <c r="G239" s="23"/>
      <c r="H239" s="23"/>
      <c r="I239" s="23"/>
      <c r="J239" s="23"/>
      <c r="K239" s="23"/>
      <c r="L239" s="23"/>
      <c r="M239" s="23"/>
      <c r="N239" s="23"/>
      <c r="O239" s="23"/>
      <c r="P239" s="23"/>
      <c r="Q239" s="23"/>
      <c r="R239" s="23"/>
      <c r="S239" s="23"/>
      <c r="T239" s="23"/>
      <c r="U239" s="23"/>
    </row>
    <row r="240" spans="1:21">
      <c r="A240" s="23"/>
      <c r="B240" s="23"/>
      <c r="C240" s="23"/>
      <c r="D240" s="23"/>
      <c r="E240" s="23"/>
      <c r="F240" s="23"/>
      <c r="G240" s="23"/>
      <c r="H240" s="23"/>
      <c r="I240" s="23"/>
      <c r="J240" s="23"/>
      <c r="K240" s="23"/>
      <c r="L240" s="23"/>
      <c r="M240" s="23"/>
      <c r="N240" s="23"/>
      <c r="O240" s="23"/>
      <c r="P240" s="23"/>
      <c r="Q240" s="23"/>
      <c r="R240" s="23"/>
      <c r="S240" s="23"/>
      <c r="T240" s="23"/>
      <c r="U240" s="23"/>
    </row>
    <row r="241" spans="1:21">
      <c r="A241" s="23"/>
      <c r="B241" s="23"/>
      <c r="C241" s="23"/>
      <c r="D241" s="23"/>
      <c r="E241" s="23"/>
      <c r="F241" s="23"/>
      <c r="G241" s="23"/>
      <c r="H241" s="23"/>
      <c r="I241" s="23"/>
      <c r="J241" s="23"/>
      <c r="K241" s="23"/>
      <c r="L241" s="23"/>
      <c r="M241" s="23"/>
      <c r="N241" s="23"/>
      <c r="O241" s="23"/>
      <c r="P241" s="23"/>
      <c r="Q241" s="23"/>
      <c r="R241" s="23"/>
      <c r="S241" s="23"/>
      <c r="T241" s="23"/>
      <c r="U241" s="23"/>
    </row>
    <row r="242" spans="1:21">
      <c r="A242" s="23"/>
      <c r="B242" s="23"/>
      <c r="C242" s="23"/>
      <c r="D242" s="23"/>
      <c r="E242" s="23"/>
      <c r="F242" s="23"/>
      <c r="G242" s="23"/>
      <c r="H242" s="23"/>
      <c r="I242" s="23"/>
      <c r="J242" s="23"/>
      <c r="K242" s="23"/>
      <c r="L242" s="23"/>
      <c r="M242" s="23"/>
      <c r="N242" s="23"/>
      <c r="O242" s="23"/>
      <c r="P242" s="23"/>
      <c r="Q242" s="23"/>
      <c r="R242" s="23"/>
      <c r="S242" s="23"/>
      <c r="T242" s="23"/>
      <c r="U242" s="23"/>
    </row>
    <row r="243" spans="1:21">
      <c r="A243" s="23"/>
      <c r="B243" s="23"/>
      <c r="C243" s="23"/>
      <c r="D243" s="23"/>
      <c r="E243" s="23"/>
      <c r="F243" s="23"/>
      <c r="G243" s="23"/>
      <c r="H243" s="23"/>
      <c r="I243" s="23"/>
      <c r="J243" s="23"/>
      <c r="K243" s="23"/>
      <c r="L243" s="23"/>
      <c r="M243" s="23"/>
      <c r="N243" s="23"/>
      <c r="O243" s="23"/>
      <c r="P243" s="23"/>
      <c r="Q243" s="23"/>
      <c r="R243" s="23"/>
      <c r="S243" s="23"/>
      <c r="T243" s="23"/>
      <c r="U243" s="23"/>
    </row>
    <row r="244" spans="1:21">
      <c r="A244" s="23"/>
      <c r="B244" s="23"/>
      <c r="C244" s="23"/>
      <c r="D244" s="23"/>
      <c r="E244" s="23"/>
      <c r="F244" s="23"/>
      <c r="G244" s="23"/>
      <c r="H244" s="23"/>
      <c r="I244" s="23"/>
      <c r="J244" s="23"/>
      <c r="K244" s="23"/>
      <c r="L244" s="23"/>
      <c r="M244" s="23"/>
      <c r="N244" s="23"/>
      <c r="O244" s="23"/>
      <c r="P244" s="23"/>
      <c r="Q244" s="23"/>
      <c r="R244" s="23"/>
      <c r="S244" s="23"/>
      <c r="T244" s="23"/>
      <c r="U244" s="23"/>
    </row>
    <row r="245" spans="1:21">
      <c r="A245" s="23"/>
      <c r="B245" s="23"/>
      <c r="C245" s="23"/>
      <c r="D245" s="23"/>
      <c r="E245" s="23"/>
      <c r="F245" s="23"/>
      <c r="G245" s="23"/>
      <c r="H245" s="23"/>
      <c r="I245" s="23"/>
      <c r="J245" s="23"/>
      <c r="K245" s="23"/>
      <c r="L245" s="23"/>
      <c r="M245" s="23"/>
      <c r="N245" s="23"/>
      <c r="O245" s="23"/>
      <c r="P245" s="23"/>
      <c r="Q245" s="23"/>
      <c r="R245" s="23"/>
      <c r="S245" s="23"/>
      <c r="T245" s="23"/>
      <c r="U245" s="23"/>
    </row>
    <row r="246" spans="1:21">
      <c r="A246" s="23"/>
      <c r="B246" s="23"/>
      <c r="C246" s="23"/>
      <c r="D246" s="23"/>
      <c r="E246" s="23"/>
      <c r="F246" s="23"/>
      <c r="G246" s="23"/>
      <c r="H246" s="23"/>
      <c r="I246" s="23"/>
      <c r="J246" s="23"/>
      <c r="K246" s="23"/>
      <c r="L246" s="23"/>
      <c r="M246" s="23"/>
      <c r="N246" s="23"/>
      <c r="O246" s="23"/>
      <c r="P246" s="23"/>
      <c r="Q246" s="23"/>
      <c r="R246" s="23"/>
      <c r="S246" s="23"/>
      <c r="T246" s="23"/>
      <c r="U246" s="23"/>
    </row>
    <row r="247" spans="1:21">
      <c r="A247" s="23"/>
      <c r="B247" s="23"/>
      <c r="C247" s="23"/>
      <c r="D247" s="23"/>
      <c r="E247" s="23"/>
      <c r="F247" s="23"/>
      <c r="G247" s="23"/>
      <c r="H247" s="23"/>
      <c r="I247" s="23"/>
      <c r="J247" s="23"/>
      <c r="K247" s="23"/>
      <c r="L247" s="23"/>
      <c r="M247" s="23"/>
      <c r="N247" s="23"/>
      <c r="O247" s="23"/>
      <c r="P247" s="23"/>
      <c r="Q247" s="23"/>
      <c r="R247" s="23"/>
      <c r="S247" s="23"/>
      <c r="T247" s="23"/>
      <c r="U247" s="23"/>
    </row>
    <row r="248" spans="1:21">
      <c r="A248" s="23"/>
      <c r="B248" s="23"/>
      <c r="C248" s="23"/>
      <c r="D248" s="23"/>
      <c r="E248" s="23"/>
      <c r="F248" s="23"/>
      <c r="G248" s="23"/>
      <c r="H248" s="23"/>
      <c r="I248" s="23"/>
      <c r="J248" s="23"/>
      <c r="K248" s="23"/>
      <c r="L248" s="23"/>
      <c r="M248" s="23"/>
      <c r="N248" s="23"/>
      <c r="O248" s="23"/>
      <c r="P248" s="23"/>
      <c r="Q248" s="23"/>
      <c r="R248" s="23"/>
      <c r="S248" s="23"/>
      <c r="T248" s="23"/>
      <c r="U248" s="23"/>
    </row>
    <row r="249" spans="1:21">
      <c r="A249" s="23"/>
      <c r="B249" s="23"/>
      <c r="C249" s="23"/>
      <c r="D249" s="23"/>
      <c r="E249" s="23"/>
      <c r="F249" s="23"/>
      <c r="G249" s="23"/>
      <c r="H249" s="23"/>
      <c r="I249" s="23"/>
      <c r="J249" s="23"/>
      <c r="K249" s="23"/>
      <c r="L249" s="23"/>
      <c r="M249" s="23"/>
      <c r="N249" s="23"/>
      <c r="O249" s="23"/>
      <c r="P249" s="23"/>
      <c r="Q249" s="23"/>
      <c r="R249" s="23"/>
      <c r="S249" s="23"/>
      <c r="T249" s="23"/>
      <c r="U249" s="23"/>
    </row>
    <row r="250" spans="1:21">
      <c r="A250" s="23"/>
      <c r="B250" s="23"/>
      <c r="C250" s="23"/>
      <c r="D250" s="23"/>
      <c r="E250" s="23"/>
      <c r="F250" s="23"/>
      <c r="G250" s="23"/>
      <c r="H250" s="23"/>
      <c r="I250" s="23"/>
      <c r="J250" s="23"/>
      <c r="K250" s="23"/>
      <c r="L250" s="23"/>
      <c r="M250" s="23"/>
      <c r="N250" s="23"/>
      <c r="O250" s="23"/>
      <c r="P250" s="23"/>
      <c r="Q250" s="23"/>
      <c r="R250" s="23"/>
      <c r="S250" s="23"/>
      <c r="T250" s="23"/>
      <c r="U250" s="23"/>
    </row>
    <row r="251" spans="1:21">
      <c r="A251" s="23"/>
      <c r="B251" s="23"/>
      <c r="C251" s="23"/>
      <c r="D251" s="23"/>
      <c r="E251" s="23"/>
      <c r="F251" s="23"/>
      <c r="G251" s="23"/>
      <c r="H251" s="23"/>
      <c r="I251" s="23"/>
      <c r="J251" s="23"/>
      <c r="K251" s="23"/>
      <c r="L251" s="23"/>
      <c r="M251" s="23"/>
      <c r="N251" s="23"/>
      <c r="O251" s="23"/>
      <c r="P251" s="23"/>
      <c r="Q251" s="23"/>
      <c r="R251" s="23"/>
      <c r="S251" s="23"/>
      <c r="T251" s="23"/>
      <c r="U251" s="23"/>
    </row>
    <row r="252" spans="1:21">
      <c r="A252" s="23"/>
      <c r="B252" s="23"/>
      <c r="C252" s="23"/>
      <c r="D252" s="23"/>
      <c r="E252" s="23"/>
      <c r="F252" s="23"/>
      <c r="G252" s="23"/>
      <c r="H252" s="23"/>
      <c r="I252" s="23"/>
      <c r="J252" s="23"/>
      <c r="K252" s="23"/>
      <c r="L252" s="23"/>
      <c r="M252" s="23"/>
      <c r="N252" s="23"/>
      <c r="O252" s="23"/>
      <c r="P252" s="23"/>
      <c r="Q252" s="23"/>
      <c r="R252" s="23"/>
      <c r="S252" s="23"/>
      <c r="T252" s="23"/>
      <c r="U252" s="23"/>
    </row>
    <row r="253" spans="1:21">
      <c r="A253" s="23"/>
      <c r="B253" s="23"/>
      <c r="C253" s="23"/>
      <c r="D253" s="23"/>
      <c r="E253" s="23"/>
      <c r="F253" s="23"/>
      <c r="G253" s="23"/>
      <c r="H253" s="23"/>
      <c r="I253" s="23"/>
      <c r="J253" s="23"/>
      <c r="K253" s="23"/>
      <c r="L253" s="23"/>
      <c r="M253" s="23"/>
      <c r="N253" s="23"/>
      <c r="O253" s="23"/>
      <c r="P253" s="23"/>
      <c r="Q253" s="23"/>
      <c r="R253" s="23"/>
      <c r="S253" s="23"/>
      <c r="T253" s="23"/>
      <c r="U253" s="23"/>
    </row>
    <row r="254" spans="1:21">
      <c r="A254" s="23"/>
      <c r="B254" s="23"/>
      <c r="C254" s="23"/>
      <c r="D254" s="23"/>
      <c r="E254" s="23"/>
      <c r="F254" s="23"/>
      <c r="G254" s="23"/>
      <c r="H254" s="23"/>
      <c r="I254" s="23"/>
      <c r="J254" s="23"/>
      <c r="K254" s="23"/>
      <c r="L254" s="23"/>
      <c r="M254" s="23"/>
      <c r="N254" s="23"/>
      <c r="O254" s="23"/>
      <c r="P254" s="23"/>
      <c r="Q254" s="23"/>
      <c r="R254" s="23"/>
      <c r="S254" s="23"/>
      <c r="T254" s="23"/>
      <c r="U254" s="23"/>
    </row>
    <row r="255" spans="1:21">
      <c r="A255" s="23"/>
      <c r="B255" s="23"/>
      <c r="C255" s="23"/>
      <c r="D255" s="23"/>
      <c r="E255" s="23"/>
      <c r="F255" s="23"/>
      <c r="G255" s="23"/>
      <c r="H255" s="23"/>
      <c r="I255" s="23"/>
      <c r="J255" s="23"/>
      <c r="K255" s="23"/>
      <c r="L255" s="23"/>
      <c r="M255" s="23"/>
      <c r="N255" s="23"/>
      <c r="O255" s="23"/>
      <c r="P255" s="23"/>
      <c r="Q255" s="23"/>
      <c r="R255" s="23"/>
      <c r="S255" s="23"/>
      <c r="T255" s="23"/>
      <c r="U255" s="23"/>
    </row>
    <row r="256" spans="1:21">
      <c r="A256" s="23"/>
      <c r="B256" s="23"/>
      <c r="C256" s="23"/>
      <c r="D256" s="23"/>
      <c r="E256" s="23"/>
      <c r="F256" s="23"/>
      <c r="G256" s="23"/>
      <c r="H256" s="23"/>
      <c r="I256" s="23"/>
      <c r="J256" s="23"/>
      <c r="K256" s="23"/>
      <c r="L256" s="23"/>
      <c r="M256" s="23"/>
      <c r="N256" s="23"/>
      <c r="O256" s="23"/>
      <c r="P256" s="23"/>
      <c r="Q256" s="23"/>
      <c r="R256" s="23"/>
      <c r="S256" s="23"/>
      <c r="T256" s="23"/>
      <c r="U256" s="23"/>
    </row>
    <row r="257" spans="1:21">
      <c r="A257" s="23"/>
      <c r="B257" s="23"/>
      <c r="C257" s="23"/>
      <c r="D257" s="23"/>
      <c r="E257" s="23"/>
      <c r="F257" s="23"/>
      <c r="G257" s="23"/>
      <c r="H257" s="23"/>
      <c r="I257" s="23"/>
      <c r="J257" s="23"/>
      <c r="K257" s="23"/>
      <c r="L257" s="23"/>
      <c r="M257" s="23"/>
      <c r="N257" s="23"/>
      <c r="O257" s="23"/>
      <c r="P257" s="23"/>
      <c r="Q257" s="23"/>
      <c r="R257" s="23"/>
      <c r="S257" s="23"/>
      <c r="T257" s="23"/>
      <c r="U257" s="23"/>
    </row>
    <row r="258" spans="1:21">
      <c r="A258" s="23"/>
      <c r="B258" s="23"/>
      <c r="C258" s="23"/>
      <c r="D258" s="23"/>
      <c r="E258" s="23"/>
      <c r="F258" s="23"/>
      <c r="G258" s="23"/>
      <c r="H258" s="23"/>
      <c r="I258" s="23"/>
      <c r="J258" s="23"/>
      <c r="K258" s="23"/>
      <c r="L258" s="23"/>
      <c r="M258" s="23"/>
      <c r="N258" s="23"/>
      <c r="O258" s="23"/>
      <c r="P258" s="23"/>
      <c r="Q258" s="23"/>
      <c r="R258" s="23"/>
      <c r="S258" s="23"/>
      <c r="T258" s="23"/>
      <c r="U258" s="23"/>
    </row>
    <row r="259" spans="1:21">
      <c r="A259" s="23"/>
      <c r="B259" s="23"/>
      <c r="C259" s="23"/>
      <c r="D259" s="23"/>
      <c r="E259" s="23"/>
      <c r="F259" s="23"/>
      <c r="G259" s="23"/>
      <c r="H259" s="23"/>
      <c r="I259" s="23"/>
      <c r="J259" s="23"/>
      <c r="K259" s="23"/>
      <c r="L259" s="23"/>
      <c r="M259" s="23"/>
      <c r="N259" s="23"/>
      <c r="O259" s="23"/>
      <c r="P259" s="23"/>
      <c r="Q259" s="23"/>
      <c r="R259" s="23"/>
      <c r="S259" s="23"/>
      <c r="T259" s="23"/>
      <c r="U259" s="23"/>
    </row>
    <row r="260" spans="1:21">
      <c r="A260" s="23"/>
      <c r="B260" s="23"/>
      <c r="C260" s="23"/>
      <c r="D260" s="23"/>
      <c r="E260" s="23"/>
      <c r="F260" s="23"/>
      <c r="G260" s="23"/>
      <c r="H260" s="23"/>
      <c r="I260" s="23"/>
      <c r="J260" s="23"/>
      <c r="K260" s="23"/>
      <c r="L260" s="23"/>
      <c r="M260" s="23"/>
      <c r="N260" s="23"/>
      <c r="O260" s="23"/>
      <c r="P260" s="23"/>
      <c r="Q260" s="23"/>
      <c r="R260" s="23"/>
      <c r="S260" s="23"/>
      <c r="T260" s="23"/>
      <c r="U260" s="23"/>
    </row>
    <row r="261" spans="1:21">
      <c r="A261" s="23"/>
      <c r="B261" s="23"/>
      <c r="C261" s="23"/>
      <c r="D261" s="23"/>
      <c r="E261" s="23"/>
      <c r="F261" s="23"/>
      <c r="G261" s="23"/>
      <c r="H261" s="23"/>
      <c r="I261" s="23"/>
      <c r="J261" s="23"/>
      <c r="K261" s="23"/>
      <c r="L261" s="23"/>
      <c r="M261" s="23"/>
      <c r="N261" s="23"/>
      <c r="O261" s="23"/>
      <c r="P261" s="23"/>
      <c r="Q261" s="23"/>
      <c r="R261" s="23"/>
      <c r="S261" s="23"/>
      <c r="T261" s="23"/>
      <c r="U261" s="23"/>
    </row>
    <row r="262" spans="1:21">
      <c r="A262" s="23"/>
      <c r="B262" s="23"/>
      <c r="C262" s="23"/>
      <c r="D262" s="23"/>
      <c r="E262" s="23"/>
      <c r="F262" s="23"/>
      <c r="G262" s="23"/>
      <c r="H262" s="23"/>
      <c r="I262" s="23"/>
      <c r="J262" s="23"/>
      <c r="K262" s="23"/>
      <c r="L262" s="23"/>
      <c r="M262" s="23"/>
      <c r="N262" s="23"/>
      <c r="O262" s="23"/>
      <c r="P262" s="23"/>
      <c r="Q262" s="23"/>
      <c r="R262" s="23"/>
      <c r="S262" s="23"/>
      <c r="T262" s="23"/>
      <c r="U262" s="23"/>
    </row>
    <row r="263" spans="1:21">
      <c r="A263" s="23"/>
      <c r="B263" s="23"/>
      <c r="C263" s="23"/>
      <c r="D263" s="23"/>
      <c r="E263" s="23"/>
      <c r="F263" s="23"/>
      <c r="G263" s="23"/>
      <c r="H263" s="23"/>
      <c r="I263" s="23"/>
      <c r="J263" s="23"/>
      <c r="K263" s="23"/>
      <c r="L263" s="23"/>
      <c r="M263" s="23"/>
      <c r="N263" s="23"/>
      <c r="O263" s="23"/>
      <c r="P263" s="23"/>
      <c r="Q263" s="23"/>
      <c r="R263" s="23"/>
      <c r="S263" s="23"/>
      <c r="T263" s="23"/>
      <c r="U263" s="23"/>
    </row>
    <row r="264" spans="1:21">
      <c r="A264" s="23"/>
      <c r="B264" s="23"/>
      <c r="C264" s="23"/>
      <c r="D264" s="23"/>
      <c r="E264" s="23"/>
      <c r="F264" s="23"/>
      <c r="G264" s="23"/>
      <c r="H264" s="23"/>
      <c r="I264" s="23"/>
      <c r="J264" s="23"/>
      <c r="K264" s="23"/>
      <c r="L264" s="23"/>
      <c r="M264" s="23"/>
      <c r="N264" s="23"/>
      <c r="O264" s="23"/>
      <c r="P264" s="23"/>
      <c r="Q264" s="23"/>
      <c r="R264" s="23"/>
      <c r="S264" s="23"/>
      <c r="T264" s="23"/>
      <c r="U264" s="23"/>
    </row>
    <row r="265" spans="1:21">
      <c r="A265" s="23"/>
      <c r="B265" s="23"/>
      <c r="C265" s="23"/>
      <c r="D265" s="23"/>
      <c r="E265" s="23"/>
      <c r="F265" s="23"/>
      <c r="G265" s="23"/>
      <c r="H265" s="23"/>
      <c r="I265" s="23"/>
      <c r="J265" s="23"/>
      <c r="K265" s="23"/>
      <c r="L265" s="23"/>
      <c r="M265" s="23"/>
      <c r="N265" s="23"/>
      <c r="O265" s="23"/>
      <c r="P265" s="23"/>
      <c r="Q265" s="23"/>
      <c r="R265" s="23"/>
      <c r="S265" s="23"/>
      <c r="T265" s="23"/>
      <c r="U265" s="23"/>
    </row>
    <row r="266" spans="1:21">
      <c r="A266" s="23"/>
      <c r="B266" s="23"/>
      <c r="C266" s="23"/>
      <c r="D266" s="23"/>
      <c r="E266" s="23"/>
      <c r="F266" s="23"/>
      <c r="G266" s="23"/>
      <c r="H266" s="23"/>
      <c r="I266" s="23"/>
      <c r="J266" s="23"/>
      <c r="K266" s="23"/>
      <c r="L266" s="23"/>
      <c r="M266" s="23"/>
      <c r="N266" s="23"/>
      <c r="O266" s="23"/>
      <c r="P266" s="23"/>
      <c r="Q266" s="23"/>
      <c r="R266" s="23"/>
      <c r="S266" s="23"/>
      <c r="T266" s="23"/>
      <c r="U266" s="23"/>
    </row>
    <row r="267" spans="1:21">
      <c r="A267" s="23"/>
      <c r="B267" s="23"/>
      <c r="C267" s="23"/>
      <c r="D267" s="23"/>
      <c r="E267" s="23"/>
      <c r="F267" s="23"/>
      <c r="G267" s="23"/>
      <c r="H267" s="23"/>
      <c r="I267" s="23"/>
      <c r="J267" s="23"/>
      <c r="K267" s="23"/>
      <c r="L267" s="23"/>
      <c r="M267" s="23"/>
      <c r="N267" s="23"/>
      <c r="O267" s="23"/>
      <c r="P267" s="23"/>
      <c r="Q267" s="23"/>
      <c r="R267" s="23"/>
      <c r="S267" s="23"/>
      <c r="T267" s="23"/>
      <c r="U267" s="23"/>
    </row>
    <row r="268" spans="1:21">
      <c r="A268" s="23"/>
      <c r="B268" s="23"/>
      <c r="C268" s="23"/>
      <c r="D268" s="23"/>
      <c r="E268" s="23"/>
      <c r="F268" s="23"/>
      <c r="G268" s="23"/>
      <c r="H268" s="23"/>
      <c r="I268" s="23"/>
      <c r="J268" s="23"/>
      <c r="K268" s="23"/>
      <c r="L268" s="23"/>
      <c r="M268" s="23"/>
      <c r="N268" s="23"/>
      <c r="O268" s="23"/>
      <c r="P268" s="23"/>
      <c r="Q268" s="23"/>
      <c r="R268" s="23"/>
      <c r="S268" s="23"/>
      <c r="T268" s="23"/>
      <c r="U268" s="23"/>
    </row>
    <row r="269" spans="1:21">
      <c r="A269" s="23"/>
      <c r="B269" s="23"/>
      <c r="C269" s="23"/>
      <c r="D269" s="23"/>
      <c r="E269" s="23"/>
      <c r="F269" s="23"/>
      <c r="G269" s="23"/>
      <c r="H269" s="23"/>
      <c r="I269" s="23"/>
      <c r="J269" s="23"/>
      <c r="K269" s="23"/>
      <c r="L269" s="23"/>
      <c r="M269" s="23"/>
      <c r="N269" s="23"/>
      <c r="O269" s="23"/>
      <c r="P269" s="23"/>
      <c r="Q269" s="23"/>
      <c r="R269" s="23"/>
      <c r="S269" s="23"/>
      <c r="T269" s="23"/>
      <c r="U269" s="23"/>
    </row>
    <row r="270" spans="1:21">
      <c r="A270" s="23"/>
      <c r="B270" s="23"/>
      <c r="C270" s="23"/>
      <c r="D270" s="23"/>
      <c r="E270" s="23"/>
      <c r="F270" s="23"/>
      <c r="G270" s="23"/>
      <c r="H270" s="23"/>
      <c r="I270" s="23"/>
      <c r="J270" s="23"/>
      <c r="K270" s="23"/>
      <c r="L270" s="23"/>
      <c r="M270" s="23"/>
      <c r="N270" s="23"/>
      <c r="O270" s="23"/>
      <c r="P270" s="23"/>
      <c r="Q270" s="23"/>
      <c r="R270" s="23"/>
      <c r="S270" s="23"/>
      <c r="T270" s="23"/>
      <c r="U270" s="23"/>
    </row>
    <row r="271" spans="1:21">
      <c r="A271" s="23"/>
      <c r="B271" s="23"/>
      <c r="C271" s="23"/>
      <c r="D271" s="23"/>
      <c r="E271" s="23"/>
      <c r="F271" s="23"/>
      <c r="G271" s="23"/>
      <c r="H271" s="23"/>
      <c r="I271" s="23"/>
      <c r="J271" s="23"/>
      <c r="K271" s="23"/>
      <c r="L271" s="23"/>
      <c r="M271" s="23"/>
      <c r="N271" s="23"/>
      <c r="O271" s="23"/>
      <c r="P271" s="23"/>
      <c r="Q271" s="23"/>
      <c r="R271" s="23"/>
      <c r="S271" s="23"/>
      <c r="T271" s="23"/>
      <c r="U271" s="23"/>
    </row>
    <row r="272" spans="1:21">
      <c r="A272" s="23"/>
      <c r="B272" s="23"/>
      <c r="C272" s="23"/>
      <c r="D272" s="23"/>
      <c r="E272" s="23"/>
      <c r="F272" s="23"/>
      <c r="G272" s="23"/>
      <c r="H272" s="23"/>
      <c r="I272" s="23"/>
      <c r="J272" s="23"/>
      <c r="K272" s="23"/>
      <c r="L272" s="23"/>
      <c r="M272" s="23"/>
      <c r="N272" s="23"/>
      <c r="O272" s="23"/>
      <c r="P272" s="23"/>
      <c r="Q272" s="23"/>
      <c r="R272" s="23"/>
      <c r="S272" s="23"/>
      <c r="T272" s="23"/>
      <c r="U272" s="23"/>
    </row>
    <row r="273" spans="1:21">
      <c r="A273" s="23"/>
      <c r="B273" s="23"/>
      <c r="C273" s="23"/>
      <c r="D273" s="23"/>
      <c r="E273" s="23"/>
      <c r="F273" s="23"/>
      <c r="G273" s="23"/>
      <c r="H273" s="23"/>
      <c r="I273" s="23"/>
      <c r="J273" s="23"/>
      <c r="K273" s="23"/>
      <c r="L273" s="23"/>
      <c r="M273" s="23"/>
      <c r="N273" s="23"/>
      <c r="O273" s="23"/>
      <c r="P273" s="23"/>
      <c r="Q273" s="23"/>
      <c r="R273" s="23"/>
      <c r="S273" s="23"/>
      <c r="T273" s="23"/>
      <c r="U273" s="23"/>
    </row>
    <row r="274" spans="1:21">
      <c r="A274" s="23"/>
      <c r="B274" s="23"/>
      <c r="C274" s="23"/>
      <c r="D274" s="23"/>
      <c r="E274" s="23"/>
      <c r="F274" s="23"/>
      <c r="G274" s="23"/>
      <c r="H274" s="23"/>
      <c r="I274" s="23"/>
      <c r="J274" s="23"/>
      <c r="K274" s="23"/>
      <c r="L274" s="23"/>
      <c r="M274" s="23"/>
      <c r="N274" s="23"/>
      <c r="O274" s="23"/>
      <c r="P274" s="23"/>
      <c r="Q274" s="23"/>
      <c r="R274" s="23"/>
      <c r="S274" s="23"/>
      <c r="T274" s="23"/>
      <c r="U274" s="23"/>
    </row>
    <row r="275" spans="1:21">
      <c r="A275" s="23"/>
      <c r="B275" s="23"/>
      <c r="C275" s="23"/>
      <c r="D275" s="23"/>
      <c r="E275" s="23"/>
      <c r="F275" s="23"/>
      <c r="G275" s="23"/>
      <c r="H275" s="23"/>
      <c r="I275" s="23"/>
      <c r="J275" s="23"/>
      <c r="K275" s="23"/>
      <c r="L275" s="23"/>
      <c r="M275" s="23"/>
      <c r="N275" s="23"/>
      <c r="O275" s="23"/>
      <c r="P275" s="23"/>
      <c r="Q275" s="23"/>
      <c r="R275" s="23"/>
      <c r="S275" s="23"/>
      <c r="T275" s="23"/>
      <c r="U275" s="23"/>
    </row>
    <row r="276" spans="1:21">
      <c r="A276" s="23"/>
      <c r="B276" s="23"/>
      <c r="C276" s="23"/>
      <c r="D276" s="23"/>
      <c r="E276" s="23"/>
      <c r="F276" s="23"/>
      <c r="G276" s="23"/>
      <c r="H276" s="23"/>
      <c r="I276" s="23"/>
      <c r="J276" s="23"/>
      <c r="K276" s="23"/>
      <c r="L276" s="23"/>
      <c r="M276" s="23"/>
      <c r="N276" s="23"/>
      <c r="O276" s="23"/>
      <c r="P276" s="23"/>
      <c r="Q276" s="23"/>
      <c r="R276" s="23"/>
      <c r="S276" s="23"/>
      <c r="T276" s="23"/>
      <c r="U276" s="23"/>
    </row>
    <row r="277" spans="1:21">
      <c r="A277" s="23"/>
      <c r="B277" s="23"/>
      <c r="C277" s="23"/>
      <c r="D277" s="23"/>
      <c r="E277" s="23"/>
      <c r="F277" s="23"/>
      <c r="G277" s="23"/>
      <c r="H277" s="23"/>
      <c r="I277" s="23"/>
      <c r="J277" s="23"/>
      <c r="K277" s="23"/>
      <c r="L277" s="23"/>
      <c r="M277" s="23"/>
      <c r="N277" s="23"/>
      <c r="O277" s="23"/>
      <c r="P277" s="23"/>
      <c r="Q277" s="23"/>
      <c r="R277" s="23"/>
      <c r="S277" s="23"/>
      <c r="T277" s="23"/>
      <c r="U277" s="23"/>
    </row>
    <row r="278" spans="1:21">
      <c r="A278" s="23"/>
      <c r="B278" s="23"/>
      <c r="C278" s="23"/>
      <c r="D278" s="23"/>
      <c r="E278" s="23"/>
      <c r="F278" s="23"/>
      <c r="G278" s="23"/>
      <c r="H278" s="23"/>
      <c r="I278" s="23"/>
      <c r="J278" s="23"/>
      <c r="K278" s="23"/>
      <c r="L278" s="23"/>
      <c r="M278" s="23"/>
      <c r="N278" s="23"/>
      <c r="O278" s="23"/>
      <c r="P278" s="23"/>
      <c r="Q278" s="23"/>
      <c r="R278" s="23"/>
      <c r="S278" s="23"/>
      <c r="T278" s="23"/>
      <c r="U278" s="23"/>
    </row>
    <row r="279" spans="1:21">
      <c r="A279" s="23"/>
      <c r="B279" s="23"/>
      <c r="C279" s="23"/>
      <c r="D279" s="23"/>
      <c r="E279" s="23"/>
      <c r="F279" s="23"/>
      <c r="G279" s="23"/>
      <c r="H279" s="23"/>
      <c r="I279" s="23"/>
      <c r="J279" s="23"/>
      <c r="K279" s="23"/>
      <c r="L279" s="23"/>
      <c r="M279" s="23"/>
      <c r="N279" s="23"/>
      <c r="O279" s="23"/>
      <c r="P279" s="23"/>
      <c r="Q279" s="23"/>
      <c r="R279" s="23"/>
      <c r="S279" s="23"/>
      <c r="T279" s="23"/>
      <c r="U279" s="23"/>
    </row>
    <row r="280" spans="1:21">
      <c r="A280" s="23"/>
      <c r="B280" s="23"/>
      <c r="C280" s="23"/>
      <c r="D280" s="23"/>
      <c r="E280" s="23"/>
      <c r="F280" s="23"/>
      <c r="G280" s="23"/>
      <c r="H280" s="23"/>
      <c r="I280" s="23"/>
      <c r="J280" s="23"/>
      <c r="K280" s="23"/>
      <c r="L280" s="23"/>
      <c r="M280" s="23"/>
      <c r="N280" s="23"/>
      <c r="O280" s="23"/>
      <c r="P280" s="23"/>
      <c r="Q280" s="23"/>
      <c r="R280" s="23"/>
      <c r="S280" s="23"/>
      <c r="T280" s="23"/>
      <c r="U280" s="23"/>
    </row>
    <row r="281" spans="1:21">
      <c r="A281" s="23"/>
      <c r="B281" s="23"/>
      <c r="C281" s="23"/>
      <c r="D281" s="23"/>
      <c r="E281" s="23"/>
      <c r="F281" s="23"/>
      <c r="G281" s="23"/>
      <c r="H281" s="23"/>
      <c r="I281" s="23"/>
      <c r="J281" s="23"/>
      <c r="K281" s="23"/>
      <c r="L281" s="23"/>
      <c r="M281" s="23"/>
      <c r="N281" s="23"/>
      <c r="O281" s="23"/>
      <c r="P281" s="23"/>
      <c r="Q281" s="23"/>
      <c r="R281" s="23"/>
      <c r="S281" s="23"/>
      <c r="T281" s="23"/>
      <c r="U281" s="23"/>
    </row>
    <row r="282" spans="1:21">
      <c r="A282" s="23"/>
      <c r="B282" s="23"/>
      <c r="C282" s="23"/>
      <c r="D282" s="23"/>
      <c r="E282" s="23"/>
      <c r="F282" s="23"/>
      <c r="G282" s="23"/>
      <c r="H282" s="23"/>
      <c r="I282" s="23"/>
      <c r="J282" s="23"/>
      <c r="K282" s="23"/>
      <c r="L282" s="23"/>
      <c r="M282" s="23"/>
      <c r="N282" s="23"/>
      <c r="O282" s="23"/>
      <c r="P282" s="23"/>
      <c r="Q282" s="23"/>
      <c r="R282" s="23"/>
      <c r="S282" s="23"/>
      <c r="T282" s="23"/>
      <c r="U282" s="23"/>
    </row>
    <row r="283" spans="1:21">
      <c r="A283" s="23"/>
      <c r="B283" s="23"/>
      <c r="C283" s="23"/>
      <c r="D283" s="23"/>
      <c r="E283" s="23"/>
      <c r="F283" s="23"/>
      <c r="G283" s="23"/>
      <c r="H283" s="23"/>
      <c r="I283" s="23"/>
      <c r="J283" s="23"/>
      <c r="K283" s="23"/>
      <c r="L283" s="23"/>
      <c r="M283" s="23"/>
      <c r="N283" s="23"/>
      <c r="O283" s="23"/>
      <c r="P283" s="23"/>
      <c r="Q283" s="23"/>
      <c r="R283" s="23"/>
      <c r="S283" s="23"/>
      <c r="T283" s="23"/>
      <c r="U283" s="23"/>
    </row>
    <row r="284" spans="1:21">
      <c r="A284" s="23"/>
      <c r="B284" s="23"/>
      <c r="C284" s="23"/>
      <c r="D284" s="23"/>
      <c r="E284" s="23"/>
      <c r="F284" s="23"/>
      <c r="G284" s="23"/>
      <c r="H284" s="23"/>
      <c r="I284" s="23"/>
      <c r="J284" s="23"/>
      <c r="K284" s="23"/>
      <c r="L284" s="23"/>
      <c r="M284" s="23"/>
      <c r="N284" s="23"/>
      <c r="O284" s="23"/>
      <c r="P284" s="23"/>
      <c r="Q284" s="23"/>
      <c r="R284" s="23"/>
      <c r="S284" s="23"/>
      <c r="T284" s="23"/>
      <c r="U284" s="23"/>
    </row>
    <row r="285" spans="1:21">
      <c r="A285" s="23"/>
      <c r="B285" s="23"/>
      <c r="C285" s="23"/>
      <c r="D285" s="23"/>
      <c r="E285" s="23"/>
      <c r="F285" s="23"/>
      <c r="G285" s="23"/>
      <c r="H285" s="23"/>
      <c r="I285" s="23"/>
      <c r="J285" s="23"/>
      <c r="K285" s="23"/>
      <c r="L285" s="23"/>
      <c r="M285" s="23"/>
      <c r="N285" s="23"/>
      <c r="O285" s="23"/>
      <c r="P285" s="23"/>
      <c r="Q285" s="23"/>
      <c r="R285" s="23"/>
      <c r="S285" s="23"/>
      <c r="T285" s="23"/>
      <c r="U285" s="23"/>
    </row>
    <row r="286" spans="1:21">
      <c r="A286" s="23"/>
      <c r="B286" s="23"/>
      <c r="C286" s="23"/>
      <c r="D286" s="23"/>
      <c r="E286" s="23"/>
      <c r="F286" s="23"/>
      <c r="G286" s="23"/>
      <c r="H286" s="23"/>
      <c r="I286" s="23"/>
      <c r="J286" s="23"/>
      <c r="K286" s="23"/>
      <c r="L286" s="23"/>
      <c r="M286" s="23"/>
      <c r="N286" s="23"/>
      <c r="O286" s="23"/>
      <c r="P286" s="23"/>
      <c r="Q286" s="23"/>
      <c r="R286" s="23"/>
      <c r="S286" s="23"/>
      <c r="T286" s="23"/>
      <c r="U286" s="23"/>
    </row>
    <row r="287" spans="1:21">
      <c r="A287" s="23"/>
      <c r="B287" s="23"/>
      <c r="C287" s="23"/>
      <c r="D287" s="23"/>
      <c r="E287" s="23"/>
      <c r="F287" s="23"/>
      <c r="G287" s="23"/>
      <c r="H287" s="23"/>
      <c r="I287" s="23"/>
      <c r="J287" s="23"/>
      <c r="K287" s="23"/>
      <c r="L287" s="23"/>
      <c r="M287" s="23"/>
      <c r="N287" s="23"/>
      <c r="O287" s="23"/>
      <c r="P287" s="23"/>
      <c r="Q287" s="23"/>
      <c r="R287" s="23"/>
      <c r="S287" s="23"/>
      <c r="T287" s="23"/>
      <c r="U287" s="23"/>
    </row>
    <row r="288" spans="1:21">
      <c r="A288" s="23"/>
      <c r="B288" s="23"/>
      <c r="C288" s="23"/>
      <c r="D288" s="23"/>
      <c r="E288" s="23"/>
      <c r="F288" s="23"/>
      <c r="G288" s="23"/>
      <c r="H288" s="23"/>
      <c r="I288" s="23"/>
      <c r="J288" s="23"/>
      <c r="K288" s="23"/>
      <c r="L288" s="23"/>
      <c r="M288" s="23"/>
      <c r="N288" s="23"/>
      <c r="O288" s="23"/>
      <c r="P288" s="23"/>
      <c r="Q288" s="23"/>
      <c r="R288" s="23"/>
      <c r="S288" s="23"/>
      <c r="T288" s="23"/>
      <c r="U288" s="23"/>
    </row>
    <row r="289" spans="1:21">
      <c r="A289" s="23"/>
      <c r="B289" s="23"/>
      <c r="C289" s="23"/>
      <c r="D289" s="23"/>
      <c r="E289" s="23"/>
      <c r="F289" s="23"/>
      <c r="G289" s="23"/>
      <c r="H289" s="23"/>
      <c r="I289" s="23"/>
      <c r="J289" s="23"/>
      <c r="K289" s="23"/>
      <c r="L289" s="23"/>
      <c r="M289" s="23"/>
      <c r="N289" s="23"/>
      <c r="O289" s="23"/>
      <c r="P289" s="23"/>
      <c r="Q289" s="23"/>
      <c r="R289" s="23"/>
      <c r="S289" s="23"/>
      <c r="T289" s="23"/>
      <c r="U289" s="23"/>
    </row>
    <row r="290" spans="1:21">
      <c r="A290" s="23"/>
      <c r="B290" s="23"/>
      <c r="C290" s="23"/>
      <c r="D290" s="23"/>
      <c r="E290" s="23"/>
      <c r="F290" s="23"/>
      <c r="G290" s="23"/>
      <c r="H290" s="23"/>
      <c r="I290" s="23"/>
      <c r="J290" s="23"/>
      <c r="K290" s="23"/>
      <c r="L290" s="23"/>
      <c r="M290" s="23"/>
      <c r="N290" s="23"/>
      <c r="O290" s="23"/>
      <c r="P290" s="23"/>
      <c r="Q290" s="23"/>
      <c r="R290" s="23"/>
      <c r="S290" s="23"/>
      <c r="T290" s="23"/>
      <c r="U290" s="23"/>
    </row>
    <row r="291" spans="1:21">
      <c r="A291" s="23"/>
      <c r="B291" s="23"/>
      <c r="C291" s="23"/>
      <c r="D291" s="23"/>
      <c r="E291" s="23"/>
      <c r="F291" s="23"/>
      <c r="G291" s="23"/>
      <c r="H291" s="23"/>
      <c r="I291" s="23"/>
      <c r="J291" s="23"/>
      <c r="K291" s="23"/>
      <c r="L291" s="23"/>
      <c r="M291" s="23"/>
      <c r="N291" s="23"/>
      <c r="O291" s="23"/>
      <c r="P291" s="23"/>
      <c r="Q291" s="23"/>
      <c r="R291" s="23"/>
      <c r="S291" s="23"/>
      <c r="T291" s="23"/>
      <c r="U291" s="23"/>
    </row>
    <row r="292" spans="1:21">
      <c r="A292" s="23"/>
      <c r="B292" s="23"/>
      <c r="C292" s="23"/>
      <c r="D292" s="23"/>
      <c r="E292" s="23"/>
      <c r="F292" s="23"/>
      <c r="G292" s="23"/>
      <c r="H292" s="23"/>
      <c r="I292" s="23"/>
      <c r="J292" s="23"/>
      <c r="K292" s="23"/>
      <c r="L292" s="23"/>
      <c r="M292" s="23"/>
      <c r="N292" s="23"/>
      <c r="O292" s="23"/>
      <c r="P292" s="23"/>
      <c r="Q292" s="23"/>
      <c r="R292" s="23"/>
      <c r="S292" s="23"/>
      <c r="T292" s="23"/>
      <c r="U292" s="23"/>
    </row>
    <row r="293" spans="1:21">
      <c r="A293" s="23"/>
      <c r="B293" s="23"/>
      <c r="C293" s="23"/>
      <c r="D293" s="23"/>
      <c r="E293" s="23"/>
      <c r="F293" s="23"/>
      <c r="G293" s="23"/>
      <c r="H293" s="23"/>
      <c r="I293" s="23"/>
      <c r="J293" s="23"/>
      <c r="K293" s="23"/>
      <c r="L293" s="23"/>
      <c r="M293" s="23"/>
      <c r="N293" s="23"/>
      <c r="O293" s="23"/>
      <c r="P293" s="23"/>
      <c r="Q293" s="23"/>
      <c r="R293" s="23"/>
      <c r="S293" s="23"/>
      <c r="T293" s="23"/>
      <c r="U293" s="23"/>
    </row>
    <row r="294" spans="1:21">
      <c r="A294" s="23"/>
      <c r="B294" s="23"/>
      <c r="C294" s="23"/>
      <c r="D294" s="23"/>
      <c r="E294" s="23"/>
      <c r="F294" s="23"/>
      <c r="G294" s="23"/>
      <c r="H294" s="23"/>
      <c r="I294" s="23"/>
      <c r="J294" s="23"/>
      <c r="K294" s="23"/>
      <c r="L294" s="23"/>
      <c r="M294" s="23"/>
      <c r="N294" s="23"/>
      <c r="O294" s="23"/>
      <c r="P294" s="23"/>
      <c r="Q294" s="23"/>
      <c r="R294" s="23"/>
      <c r="S294" s="23"/>
      <c r="T294" s="23"/>
      <c r="U294" s="23"/>
    </row>
    <row r="295" spans="1:21">
      <c r="A295" s="23"/>
      <c r="B295" s="23"/>
      <c r="C295" s="23"/>
      <c r="D295" s="23"/>
      <c r="E295" s="23"/>
      <c r="F295" s="23"/>
      <c r="G295" s="23"/>
      <c r="H295" s="23"/>
      <c r="I295" s="23"/>
      <c r="J295" s="23"/>
      <c r="K295" s="23"/>
      <c r="L295" s="23"/>
      <c r="M295" s="23"/>
      <c r="N295" s="23"/>
      <c r="O295" s="23"/>
      <c r="P295" s="23"/>
      <c r="Q295" s="23"/>
      <c r="R295" s="23"/>
      <c r="S295" s="23"/>
      <c r="T295" s="23"/>
      <c r="U295" s="23"/>
    </row>
    <row r="296" spans="1:21">
      <c r="A296" s="23"/>
      <c r="B296" s="23"/>
      <c r="C296" s="23"/>
      <c r="D296" s="23"/>
      <c r="E296" s="23"/>
      <c r="F296" s="23"/>
      <c r="G296" s="23"/>
      <c r="H296" s="23"/>
      <c r="I296" s="23"/>
      <c r="J296" s="23"/>
      <c r="K296" s="23"/>
      <c r="L296" s="23"/>
      <c r="M296" s="23"/>
      <c r="N296" s="23"/>
      <c r="O296" s="23"/>
      <c r="P296" s="23"/>
      <c r="Q296" s="23"/>
      <c r="R296" s="23"/>
      <c r="S296" s="23"/>
      <c r="T296" s="23"/>
      <c r="U296" s="23"/>
    </row>
    <row r="297" spans="1:21">
      <c r="A297" s="23"/>
      <c r="B297" s="23"/>
      <c r="C297" s="23"/>
      <c r="D297" s="23"/>
      <c r="E297" s="23"/>
      <c r="F297" s="23"/>
      <c r="G297" s="23"/>
      <c r="H297" s="23"/>
      <c r="I297" s="23"/>
      <c r="J297" s="23"/>
      <c r="K297" s="23"/>
      <c r="L297" s="23"/>
      <c r="M297" s="23"/>
      <c r="N297" s="23"/>
      <c r="O297" s="23"/>
      <c r="P297" s="23"/>
      <c r="Q297" s="23"/>
      <c r="R297" s="23"/>
      <c r="S297" s="23"/>
      <c r="T297" s="23"/>
      <c r="U297" s="23"/>
    </row>
    <row r="298" spans="1:21">
      <c r="A298" s="23"/>
      <c r="B298" s="23"/>
      <c r="C298" s="23"/>
      <c r="D298" s="23"/>
      <c r="E298" s="23"/>
      <c r="F298" s="23"/>
      <c r="G298" s="23"/>
      <c r="H298" s="23"/>
      <c r="I298" s="23"/>
      <c r="J298" s="23"/>
      <c r="K298" s="23"/>
      <c r="L298" s="23"/>
      <c r="M298" s="23"/>
      <c r="N298" s="23"/>
      <c r="O298" s="23"/>
      <c r="P298" s="23"/>
      <c r="Q298" s="23"/>
      <c r="R298" s="23"/>
      <c r="S298" s="23"/>
      <c r="T298" s="23"/>
      <c r="U298" s="23"/>
    </row>
    <row r="299" spans="1:21">
      <c r="A299" s="23"/>
      <c r="B299" s="23"/>
      <c r="C299" s="23"/>
      <c r="D299" s="23"/>
      <c r="E299" s="23"/>
      <c r="F299" s="23"/>
      <c r="G299" s="23"/>
      <c r="H299" s="23"/>
      <c r="I299" s="23"/>
      <c r="J299" s="23"/>
      <c r="K299" s="23"/>
      <c r="L299" s="23"/>
      <c r="M299" s="23"/>
      <c r="N299" s="23"/>
      <c r="O299" s="23"/>
      <c r="P299" s="23"/>
      <c r="Q299" s="23"/>
      <c r="R299" s="23"/>
      <c r="S299" s="23"/>
      <c r="T299" s="23"/>
      <c r="U299" s="23"/>
    </row>
    <row r="300" spans="1:21">
      <c r="A300" s="23"/>
      <c r="B300" s="23"/>
      <c r="C300" s="23"/>
      <c r="D300" s="23"/>
      <c r="E300" s="23"/>
      <c r="F300" s="23"/>
      <c r="G300" s="23"/>
      <c r="H300" s="23"/>
      <c r="I300" s="23"/>
      <c r="J300" s="23"/>
      <c r="K300" s="23"/>
      <c r="L300" s="23"/>
      <c r="M300" s="23"/>
      <c r="N300" s="23"/>
      <c r="O300" s="23"/>
      <c r="P300" s="23"/>
      <c r="Q300" s="23"/>
      <c r="R300" s="23"/>
      <c r="S300" s="23"/>
      <c r="T300" s="23"/>
      <c r="U300" s="23"/>
    </row>
    <row r="301" spans="1:21">
      <c r="A301" s="23"/>
      <c r="B301" s="23"/>
      <c r="C301" s="23"/>
      <c r="D301" s="23"/>
      <c r="E301" s="23"/>
      <c r="F301" s="23"/>
      <c r="G301" s="23"/>
      <c r="H301" s="23"/>
      <c r="I301" s="23"/>
      <c r="J301" s="23"/>
      <c r="K301" s="23"/>
      <c r="L301" s="23"/>
      <c r="M301" s="23"/>
      <c r="N301" s="23"/>
      <c r="O301" s="23"/>
      <c r="P301" s="23"/>
      <c r="Q301" s="23"/>
      <c r="R301" s="23"/>
      <c r="S301" s="23"/>
      <c r="T301" s="23"/>
      <c r="U301" s="23"/>
    </row>
    <row r="302" spans="1:21">
      <c r="A302" s="23"/>
      <c r="B302" s="23"/>
      <c r="C302" s="23"/>
      <c r="D302" s="23"/>
      <c r="E302" s="23"/>
      <c r="F302" s="23"/>
      <c r="G302" s="23"/>
      <c r="H302" s="23"/>
      <c r="I302" s="23"/>
      <c r="J302" s="23"/>
      <c r="K302" s="23"/>
      <c r="L302" s="23"/>
      <c r="M302" s="23"/>
      <c r="N302" s="23"/>
      <c r="O302" s="23"/>
      <c r="P302" s="23"/>
      <c r="Q302" s="23"/>
      <c r="R302" s="23"/>
      <c r="S302" s="23"/>
      <c r="T302" s="23"/>
      <c r="U302" s="23"/>
    </row>
    <row r="303" spans="1:21">
      <c r="A303" s="23"/>
      <c r="B303" s="23"/>
      <c r="C303" s="23"/>
      <c r="D303" s="23"/>
      <c r="E303" s="23"/>
      <c r="F303" s="23"/>
      <c r="G303" s="23"/>
      <c r="H303" s="23"/>
      <c r="I303" s="23"/>
      <c r="J303" s="23"/>
      <c r="K303" s="23"/>
      <c r="L303" s="23"/>
      <c r="M303" s="23"/>
      <c r="N303" s="23"/>
      <c r="O303" s="23"/>
      <c r="P303" s="23"/>
      <c r="Q303" s="23"/>
      <c r="R303" s="23"/>
      <c r="S303" s="23"/>
      <c r="T303" s="23"/>
      <c r="U303" s="23"/>
    </row>
    <row r="304" spans="1:21">
      <c r="A304" s="23"/>
      <c r="B304" s="23"/>
      <c r="C304" s="23"/>
      <c r="D304" s="23"/>
      <c r="E304" s="23"/>
      <c r="F304" s="23"/>
      <c r="G304" s="23"/>
      <c r="H304" s="23"/>
      <c r="I304" s="23"/>
      <c r="J304" s="23"/>
      <c r="K304" s="23"/>
      <c r="L304" s="23"/>
      <c r="M304" s="23"/>
      <c r="N304" s="23"/>
      <c r="O304" s="23"/>
      <c r="P304" s="23"/>
      <c r="Q304" s="23"/>
      <c r="R304" s="23"/>
      <c r="S304" s="23"/>
      <c r="T304" s="23"/>
      <c r="U304" s="23"/>
    </row>
    <row r="305" spans="1:21">
      <c r="A305" s="23"/>
      <c r="B305" s="23"/>
      <c r="C305" s="23"/>
      <c r="D305" s="23"/>
      <c r="E305" s="23"/>
      <c r="F305" s="23"/>
      <c r="G305" s="23"/>
      <c r="H305" s="23"/>
      <c r="I305" s="23"/>
      <c r="J305" s="23"/>
      <c r="K305" s="23"/>
      <c r="L305" s="23"/>
      <c r="M305" s="23"/>
      <c r="N305" s="23"/>
      <c r="O305" s="23"/>
      <c r="P305" s="23"/>
      <c r="Q305" s="23"/>
      <c r="R305" s="23"/>
      <c r="S305" s="23"/>
      <c r="T305" s="23"/>
      <c r="U305" s="23"/>
    </row>
    <row r="306" spans="1:21">
      <c r="A306" s="23"/>
      <c r="B306" s="23"/>
      <c r="C306" s="23"/>
      <c r="D306" s="23"/>
      <c r="E306" s="23"/>
      <c r="F306" s="23"/>
      <c r="G306" s="23"/>
      <c r="H306" s="23"/>
      <c r="I306" s="23"/>
      <c r="J306" s="23"/>
      <c r="K306" s="23"/>
      <c r="L306" s="23"/>
      <c r="M306" s="23"/>
      <c r="N306" s="23"/>
      <c r="O306" s="23"/>
      <c r="P306" s="23"/>
      <c r="Q306" s="23"/>
      <c r="R306" s="23"/>
      <c r="S306" s="23"/>
      <c r="T306" s="23"/>
      <c r="U306" s="23"/>
    </row>
    <row r="307" spans="1:21">
      <c r="A307" s="23"/>
      <c r="B307" s="23"/>
      <c r="C307" s="23"/>
      <c r="D307" s="23"/>
      <c r="E307" s="23"/>
      <c r="F307" s="23"/>
      <c r="G307" s="23"/>
      <c r="H307" s="23"/>
      <c r="I307" s="23"/>
      <c r="J307" s="23"/>
      <c r="K307" s="23"/>
      <c r="L307" s="23"/>
      <c r="M307" s="23"/>
      <c r="N307" s="23"/>
      <c r="O307" s="23"/>
      <c r="P307" s="23"/>
      <c r="Q307" s="23"/>
      <c r="R307" s="23"/>
      <c r="S307" s="23"/>
      <c r="T307" s="23"/>
      <c r="U307" s="23"/>
    </row>
    <row r="308" spans="1:21">
      <c r="A308" s="23"/>
      <c r="B308" s="23"/>
      <c r="C308" s="23"/>
      <c r="D308" s="23"/>
      <c r="E308" s="23"/>
      <c r="F308" s="23"/>
      <c r="G308" s="23"/>
      <c r="H308" s="23"/>
      <c r="I308" s="23"/>
      <c r="J308" s="23"/>
      <c r="K308" s="23"/>
      <c r="L308" s="23"/>
      <c r="M308" s="23"/>
      <c r="N308" s="23"/>
      <c r="O308" s="23"/>
      <c r="P308" s="23"/>
      <c r="Q308" s="23"/>
      <c r="R308" s="23"/>
      <c r="S308" s="23"/>
      <c r="T308" s="23"/>
      <c r="U308" s="23"/>
    </row>
    <row r="309" spans="1:21">
      <c r="A309" s="23"/>
      <c r="B309" s="23"/>
      <c r="C309" s="23"/>
      <c r="D309" s="23"/>
      <c r="E309" s="23"/>
      <c r="F309" s="23"/>
      <c r="G309" s="23"/>
      <c r="H309" s="23"/>
      <c r="I309" s="23"/>
      <c r="J309" s="23"/>
      <c r="K309" s="23"/>
      <c r="L309" s="23"/>
      <c r="M309" s="23"/>
      <c r="N309" s="23"/>
      <c r="O309" s="23"/>
      <c r="P309" s="23"/>
      <c r="Q309" s="23"/>
      <c r="R309" s="23"/>
      <c r="S309" s="23"/>
      <c r="T309" s="23"/>
      <c r="U309" s="23"/>
    </row>
    <row r="310" spans="1:21">
      <c r="A310" s="23"/>
      <c r="B310" s="23"/>
      <c r="C310" s="23"/>
      <c r="D310" s="23"/>
      <c r="E310" s="23"/>
      <c r="F310" s="23"/>
      <c r="G310" s="23"/>
      <c r="H310" s="23"/>
      <c r="I310" s="23"/>
      <c r="J310" s="23"/>
      <c r="K310" s="23"/>
      <c r="L310" s="23"/>
      <c r="M310" s="23"/>
      <c r="N310" s="23"/>
      <c r="O310" s="23"/>
      <c r="P310" s="23"/>
      <c r="Q310" s="23"/>
      <c r="R310" s="23"/>
      <c r="S310" s="23"/>
      <c r="T310" s="23"/>
      <c r="U310" s="23"/>
    </row>
    <row r="311" spans="1:21">
      <c r="A311" s="23"/>
      <c r="B311" s="23"/>
      <c r="C311" s="23"/>
      <c r="D311" s="23"/>
      <c r="E311" s="23"/>
      <c r="F311" s="23"/>
      <c r="G311" s="23"/>
      <c r="H311" s="23"/>
      <c r="I311" s="23"/>
      <c r="J311" s="23"/>
      <c r="K311" s="23"/>
      <c r="L311" s="23"/>
      <c r="M311" s="23"/>
      <c r="N311" s="23"/>
      <c r="O311" s="23"/>
      <c r="P311" s="23"/>
      <c r="Q311" s="23"/>
      <c r="R311" s="23"/>
      <c r="S311" s="23"/>
      <c r="T311" s="23"/>
      <c r="U311" s="23"/>
    </row>
    <row r="312" spans="1:21">
      <c r="A312" s="23"/>
      <c r="B312" s="23"/>
      <c r="C312" s="23"/>
      <c r="D312" s="23"/>
      <c r="E312" s="23"/>
      <c r="F312" s="23"/>
      <c r="G312" s="23"/>
      <c r="H312" s="23"/>
      <c r="I312" s="23"/>
      <c r="J312" s="23"/>
      <c r="K312" s="23"/>
      <c r="L312" s="23"/>
      <c r="M312" s="23"/>
      <c r="N312" s="23"/>
      <c r="O312" s="23"/>
      <c r="P312" s="23"/>
      <c r="Q312" s="23"/>
      <c r="R312" s="23"/>
      <c r="S312" s="23"/>
      <c r="T312" s="23"/>
      <c r="U312" s="23"/>
    </row>
    <row r="313" spans="1:21">
      <c r="A313" s="23"/>
      <c r="B313" s="23"/>
      <c r="C313" s="23"/>
      <c r="D313" s="23"/>
      <c r="E313" s="23"/>
      <c r="F313" s="23"/>
      <c r="G313" s="23"/>
      <c r="H313" s="23"/>
      <c r="I313" s="23"/>
      <c r="J313" s="23"/>
      <c r="K313" s="23"/>
      <c r="L313" s="23"/>
      <c r="M313" s="23"/>
      <c r="N313" s="23"/>
      <c r="O313" s="23"/>
      <c r="P313" s="23"/>
      <c r="Q313" s="23"/>
      <c r="R313" s="23"/>
      <c r="S313" s="23"/>
      <c r="T313" s="23"/>
      <c r="U313" s="23"/>
    </row>
    <row r="314" spans="1:21">
      <c r="A314" s="23"/>
      <c r="B314" s="23"/>
      <c r="C314" s="23"/>
      <c r="D314" s="23"/>
      <c r="E314" s="23"/>
      <c r="F314" s="23"/>
      <c r="G314" s="23"/>
      <c r="H314" s="23"/>
      <c r="I314" s="23"/>
      <c r="J314" s="23"/>
      <c r="K314" s="23"/>
      <c r="L314" s="23"/>
      <c r="M314" s="23"/>
      <c r="N314" s="23"/>
      <c r="O314" s="23"/>
      <c r="P314" s="23"/>
      <c r="Q314" s="23"/>
      <c r="R314" s="23"/>
      <c r="S314" s="23"/>
      <c r="T314" s="23"/>
      <c r="U314" s="23"/>
    </row>
    <row r="315" spans="1:21">
      <c r="A315" s="23"/>
      <c r="B315" s="23"/>
      <c r="C315" s="23"/>
      <c r="D315" s="23"/>
      <c r="E315" s="23"/>
      <c r="F315" s="23"/>
      <c r="G315" s="23"/>
      <c r="H315" s="23"/>
      <c r="I315" s="23"/>
      <c r="J315" s="23"/>
      <c r="K315" s="23"/>
      <c r="L315" s="23"/>
      <c r="M315" s="23"/>
      <c r="N315" s="23"/>
      <c r="O315" s="23"/>
      <c r="P315" s="23"/>
      <c r="Q315" s="23"/>
      <c r="R315" s="23"/>
      <c r="S315" s="23"/>
      <c r="T315" s="23"/>
      <c r="U315" s="23"/>
    </row>
    <row r="316" spans="1:21">
      <c r="A316" s="23"/>
      <c r="B316" s="23"/>
      <c r="C316" s="23"/>
      <c r="D316" s="23"/>
      <c r="E316" s="23"/>
      <c r="F316" s="23"/>
      <c r="G316" s="23"/>
      <c r="H316" s="23"/>
      <c r="I316" s="23"/>
      <c r="J316" s="23"/>
      <c r="K316" s="23"/>
      <c r="L316" s="23"/>
      <c r="M316" s="23"/>
      <c r="N316" s="23"/>
      <c r="O316" s="23"/>
      <c r="P316" s="23"/>
      <c r="Q316" s="23"/>
      <c r="R316" s="23"/>
      <c r="S316" s="23"/>
      <c r="T316" s="23"/>
      <c r="U316" s="23"/>
    </row>
    <row r="317" spans="1:21">
      <c r="A317" s="23"/>
      <c r="B317" s="23"/>
      <c r="C317" s="23"/>
      <c r="D317" s="23"/>
      <c r="E317" s="23"/>
      <c r="F317" s="23"/>
      <c r="G317" s="23"/>
      <c r="H317" s="23"/>
      <c r="I317" s="23"/>
      <c r="J317" s="23"/>
      <c r="K317" s="23"/>
      <c r="L317" s="23"/>
      <c r="M317" s="23"/>
      <c r="N317" s="23"/>
      <c r="O317" s="23"/>
      <c r="P317" s="23"/>
      <c r="Q317" s="23"/>
      <c r="R317" s="23"/>
      <c r="S317" s="23"/>
      <c r="T317" s="23"/>
      <c r="U317" s="23"/>
    </row>
    <row r="318" spans="1:21">
      <c r="A318" s="23"/>
      <c r="B318" s="23"/>
      <c r="C318" s="23"/>
      <c r="D318" s="23"/>
      <c r="E318" s="23"/>
      <c r="F318" s="23"/>
      <c r="G318" s="23"/>
      <c r="H318" s="23"/>
      <c r="I318" s="23"/>
      <c r="J318" s="23"/>
      <c r="K318" s="23"/>
      <c r="L318" s="23"/>
      <c r="M318" s="23"/>
      <c r="N318" s="23"/>
      <c r="O318" s="23"/>
      <c r="P318" s="23"/>
      <c r="Q318" s="23"/>
      <c r="R318" s="23"/>
      <c r="S318" s="23"/>
      <c r="T318" s="23"/>
      <c r="U318" s="23"/>
    </row>
    <row r="319" spans="1:21">
      <c r="A319" s="23"/>
      <c r="B319" s="23"/>
      <c r="C319" s="23"/>
      <c r="D319" s="23"/>
      <c r="E319" s="23"/>
      <c r="F319" s="23"/>
      <c r="G319" s="23"/>
      <c r="H319" s="23"/>
      <c r="I319" s="23"/>
      <c r="J319" s="23"/>
      <c r="K319" s="23"/>
      <c r="L319" s="23"/>
      <c r="M319" s="23"/>
      <c r="N319" s="23"/>
      <c r="O319" s="23"/>
      <c r="P319" s="23"/>
      <c r="Q319" s="23"/>
      <c r="R319" s="23"/>
      <c r="S319" s="23"/>
      <c r="T319" s="23"/>
      <c r="U319" s="23"/>
    </row>
    <row r="320" spans="1:21">
      <c r="A320" s="23"/>
      <c r="B320" s="23"/>
      <c r="C320" s="23"/>
      <c r="D320" s="23"/>
      <c r="E320" s="23"/>
      <c r="F320" s="23"/>
      <c r="G320" s="23"/>
      <c r="H320" s="23"/>
      <c r="I320" s="23"/>
      <c r="J320" s="23"/>
      <c r="K320" s="23"/>
      <c r="L320" s="23"/>
      <c r="M320" s="23"/>
      <c r="N320" s="23"/>
      <c r="O320" s="23"/>
      <c r="P320" s="23"/>
      <c r="Q320" s="23"/>
      <c r="R320" s="23"/>
      <c r="S320" s="23"/>
      <c r="T320" s="23"/>
      <c r="U320" s="23"/>
    </row>
    <row r="321" spans="1:21">
      <c r="A321" s="23"/>
      <c r="B321" s="23"/>
      <c r="C321" s="23"/>
      <c r="D321" s="23"/>
      <c r="E321" s="23"/>
      <c r="F321" s="23"/>
      <c r="G321" s="23"/>
      <c r="H321" s="23"/>
      <c r="I321" s="23"/>
      <c r="J321" s="23"/>
      <c r="K321" s="23"/>
      <c r="L321" s="23"/>
      <c r="M321" s="23"/>
      <c r="N321" s="23"/>
      <c r="O321" s="23"/>
      <c r="P321" s="23"/>
      <c r="Q321" s="23"/>
      <c r="R321" s="23"/>
      <c r="S321" s="23"/>
      <c r="T321" s="23"/>
      <c r="U321" s="23"/>
    </row>
    <row r="322" spans="1:21">
      <c r="A322" s="23"/>
      <c r="B322" s="23"/>
      <c r="C322" s="23"/>
      <c r="D322" s="23"/>
      <c r="E322" s="23"/>
      <c r="F322" s="23"/>
      <c r="G322" s="23"/>
      <c r="H322" s="23"/>
      <c r="I322" s="23"/>
      <c r="J322" s="23"/>
      <c r="K322" s="23"/>
      <c r="L322" s="23"/>
      <c r="M322" s="23"/>
      <c r="N322" s="23"/>
      <c r="O322" s="23"/>
      <c r="P322" s="23"/>
      <c r="Q322" s="23"/>
      <c r="R322" s="23"/>
      <c r="S322" s="23"/>
      <c r="T322" s="23"/>
      <c r="U322" s="23"/>
    </row>
    <row r="323" spans="1:21">
      <c r="A323" s="23"/>
      <c r="B323" s="23"/>
      <c r="C323" s="23"/>
      <c r="D323" s="23"/>
      <c r="E323" s="23"/>
      <c r="F323" s="23"/>
      <c r="G323" s="23"/>
      <c r="H323" s="23"/>
      <c r="I323" s="23"/>
      <c r="J323" s="23"/>
      <c r="K323" s="23"/>
      <c r="L323" s="23"/>
      <c r="M323" s="23"/>
      <c r="N323" s="23"/>
      <c r="O323" s="23"/>
      <c r="P323" s="23"/>
      <c r="Q323" s="23"/>
      <c r="R323" s="23"/>
      <c r="S323" s="23"/>
      <c r="T323" s="23"/>
      <c r="U323" s="23"/>
    </row>
    <row r="324" spans="1:21">
      <c r="A324" s="23"/>
      <c r="B324" s="23"/>
      <c r="C324" s="23"/>
      <c r="D324" s="23"/>
      <c r="E324" s="23"/>
      <c r="F324" s="23"/>
      <c r="G324" s="23"/>
      <c r="H324" s="23"/>
      <c r="I324" s="23"/>
      <c r="J324" s="23"/>
      <c r="K324" s="23"/>
      <c r="L324" s="23"/>
      <c r="M324" s="23"/>
      <c r="N324" s="23"/>
      <c r="O324" s="23"/>
      <c r="P324" s="23"/>
      <c r="Q324" s="23"/>
      <c r="R324" s="23"/>
      <c r="S324" s="23"/>
      <c r="T324" s="23"/>
      <c r="U324" s="23"/>
    </row>
    <row r="325" spans="1:21">
      <c r="A325" s="23"/>
      <c r="B325" s="23"/>
      <c r="C325" s="23"/>
      <c r="D325" s="23"/>
      <c r="E325" s="23"/>
      <c r="F325" s="23"/>
      <c r="G325" s="23"/>
      <c r="H325" s="23"/>
      <c r="I325" s="23"/>
      <c r="J325" s="23"/>
      <c r="K325" s="23"/>
      <c r="L325" s="23"/>
      <c r="M325" s="23"/>
      <c r="N325" s="23"/>
      <c r="O325" s="23"/>
      <c r="P325" s="23"/>
      <c r="Q325" s="23"/>
      <c r="R325" s="23"/>
      <c r="S325" s="23"/>
      <c r="T325" s="23"/>
      <c r="U325" s="23"/>
    </row>
    <row r="326" spans="1:21">
      <c r="A326" s="23"/>
      <c r="B326" s="23"/>
      <c r="C326" s="23"/>
      <c r="D326" s="23"/>
      <c r="E326" s="23"/>
      <c r="F326" s="23"/>
      <c r="G326" s="23"/>
      <c r="H326" s="23"/>
      <c r="I326" s="23"/>
      <c r="J326" s="23"/>
      <c r="K326" s="23"/>
      <c r="L326" s="23"/>
      <c r="M326" s="23"/>
      <c r="N326" s="23"/>
      <c r="O326" s="23"/>
      <c r="P326" s="23"/>
      <c r="Q326" s="23"/>
      <c r="R326" s="23"/>
      <c r="S326" s="23"/>
      <c r="T326" s="23"/>
      <c r="U326" s="23"/>
    </row>
    <row r="327" spans="1:21">
      <c r="A327" s="23"/>
      <c r="B327" s="23"/>
      <c r="C327" s="23"/>
      <c r="D327" s="23"/>
      <c r="E327" s="23"/>
      <c r="F327" s="23"/>
      <c r="G327" s="23"/>
      <c r="H327" s="23"/>
      <c r="I327" s="23"/>
      <c r="J327" s="23"/>
      <c r="K327" s="23"/>
      <c r="L327" s="23"/>
      <c r="M327" s="23"/>
      <c r="N327" s="23"/>
      <c r="O327" s="23"/>
      <c r="P327" s="23"/>
      <c r="Q327" s="23"/>
      <c r="R327" s="23"/>
      <c r="S327" s="23"/>
      <c r="T327" s="23"/>
      <c r="U327" s="23"/>
    </row>
    <row r="328" spans="1:21">
      <c r="A328" s="23"/>
      <c r="B328" s="23"/>
      <c r="C328" s="23"/>
      <c r="D328" s="23"/>
      <c r="E328" s="23"/>
      <c r="F328" s="23"/>
      <c r="G328" s="23"/>
      <c r="H328" s="23"/>
      <c r="I328" s="23"/>
      <c r="J328" s="23"/>
      <c r="K328" s="23"/>
      <c r="L328" s="23"/>
      <c r="M328" s="23"/>
      <c r="N328" s="23"/>
      <c r="O328" s="23"/>
      <c r="P328" s="23"/>
      <c r="Q328" s="23"/>
      <c r="R328" s="23"/>
      <c r="S328" s="23"/>
      <c r="T328" s="23"/>
      <c r="U328" s="23"/>
    </row>
    <row r="329" spans="1:21">
      <c r="A329" s="23"/>
      <c r="B329" s="23"/>
      <c r="C329" s="23"/>
      <c r="D329" s="23"/>
      <c r="E329" s="23"/>
      <c r="F329" s="23"/>
      <c r="G329" s="23"/>
      <c r="H329" s="23"/>
      <c r="I329" s="23"/>
      <c r="J329" s="23"/>
      <c r="K329" s="23"/>
      <c r="L329" s="23"/>
      <c r="M329" s="23"/>
      <c r="N329" s="23"/>
      <c r="O329" s="23"/>
      <c r="P329" s="23"/>
      <c r="Q329" s="23"/>
      <c r="R329" s="23"/>
      <c r="S329" s="23"/>
      <c r="T329" s="23"/>
      <c r="U329" s="23"/>
    </row>
    <row r="330" spans="1:21">
      <c r="A330" s="23"/>
      <c r="B330" s="23"/>
      <c r="C330" s="23"/>
      <c r="D330" s="23"/>
      <c r="E330" s="23"/>
      <c r="F330" s="23"/>
      <c r="G330" s="23"/>
      <c r="H330" s="23"/>
      <c r="I330" s="23"/>
      <c r="J330" s="23"/>
      <c r="K330" s="23"/>
      <c r="L330" s="23"/>
      <c r="M330" s="23"/>
      <c r="N330" s="23"/>
      <c r="O330" s="23"/>
      <c r="P330" s="23"/>
      <c r="Q330" s="23"/>
      <c r="R330" s="23"/>
      <c r="S330" s="23"/>
      <c r="T330" s="23"/>
      <c r="U330" s="23"/>
    </row>
    <row r="331" spans="1:21">
      <c r="A331" s="23"/>
      <c r="B331" s="23"/>
      <c r="C331" s="23"/>
      <c r="D331" s="23"/>
      <c r="E331" s="23"/>
      <c r="F331" s="23"/>
      <c r="G331" s="23"/>
      <c r="H331" s="23"/>
      <c r="I331" s="23"/>
      <c r="J331" s="23"/>
      <c r="K331" s="23"/>
      <c r="L331" s="23"/>
      <c r="M331" s="23"/>
      <c r="N331" s="23"/>
      <c r="O331" s="23"/>
      <c r="P331" s="23"/>
      <c r="Q331" s="23"/>
      <c r="R331" s="23"/>
      <c r="S331" s="23"/>
      <c r="T331" s="23"/>
      <c r="U331" s="23"/>
    </row>
    <row r="332" spans="1:21">
      <c r="A332" s="23"/>
      <c r="B332" s="23"/>
      <c r="C332" s="23"/>
      <c r="D332" s="23"/>
      <c r="E332" s="23"/>
      <c r="F332" s="23"/>
      <c r="G332" s="23"/>
      <c r="H332" s="23"/>
      <c r="I332" s="23"/>
      <c r="J332" s="23"/>
      <c r="K332" s="23"/>
      <c r="L332" s="23"/>
      <c r="M332" s="23"/>
      <c r="N332" s="23"/>
      <c r="O332" s="23"/>
      <c r="P332" s="23"/>
      <c r="Q332" s="23"/>
      <c r="R332" s="23"/>
      <c r="S332" s="23"/>
      <c r="T332" s="23"/>
      <c r="U332" s="23"/>
    </row>
    <row r="333" spans="1:21">
      <c r="A333" s="23"/>
      <c r="B333" s="23"/>
      <c r="C333" s="23"/>
      <c r="D333" s="23"/>
      <c r="E333" s="23"/>
      <c r="F333" s="23"/>
      <c r="G333" s="23"/>
      <c r="H333" s="23"/>
      <c r="I333" s="23"/>
      <c r="J333" s="23"/>
      <c r="K333" s="23"/>
      <c r="L333" s="23"/>
      <c r="M333" s="23"/>
      <c r="N333" s="23"/>
      <c r="O333" s="23"/>
      <c r="P333" s="23"/>
      <c r="Q333" s="23"/>
      <c r="R333" s="23"/>
      <c r="S333" s="23"/>
      <c r="T333" s="23"/>
      <c r="U333" s="23"/>
    </row>
    <row r="334" spans="1:21">
      <c r="A334" s="23"/>
      <c r="B334" s="23"/>
      <c r="C334" s="23"/>
      <c r="D334" s="23"/>
      <c r="E334" s="23"/>
      <c r="F334" s="23"/>
      <c r="G334" s="23"/>
      <c r="H334" s="23"/>
      <c r="I334" s="23"/>
      <c r="J334" s="23"/>
      <c r="K334" s="23"/>
      <c r="L334" s="23"/>
      <c r="M334" s="23"/>
      <c r="N334" s="23"/>
      <c r="O334" s="23"/>
      <c r="P334" s="23"/>
      <c r="Q334" s="23"/>
      <c r="R334" s="23"/>
      <c r="S334" s="23"/>
      <c r="T334" s="23"/>
      <c r="U334" s="23"/>
    </row>
    <row r="335" spans="1:21">
      <c r="A335" s="23"/>
      <c r="B335" s="23"/>
      <c r="C335" s="23"/>
      <c r="D335" s="23"/>
      <c r="E335" s="23"/>
      <c r="F335" s="23"/>
      <c r="G335" s="23"/>
      <c r="H335" s="23"/>
      <c r="I335" s="23"/>
      <c r="J335" s="23"/>
      <c r="K335" s="23"/>
      <c r="L335" s="23"/>
      <c r="M335" s="23"/>
      <c r="N335" s="23"/>
      <c r="O335" s="23"/>
      <c r="P335" s="23"/>
      <c r="Q335" s="23"/>
      <c r="R335" s="23"/>
      <c r="S335" s="23"/>
      <c r="T335" s="23"/>
      <c r="U335" s="23"/>
    </row>
    <row r="336" spans="1:21">
      <c r="A336" s="23"/>
      <c r="B336" s="23"/>
      <c r="C336" s="23"/>
      <c r="D336" s="23"/>
      <c r="E336" s="23"/>
      <c r="F336" s="23"/>
      <c r="G336" s="23"/>
      <c r="H336" s="23"/>
      <c r="I336" s="23"/>
      <c r="J336" s="23"/>
      <c r="K336" s="23"/>
      <c r="L336" s="23"/>
      <c r="M336" s="23"/>
      <c r="N336" s="23"/>
      <c r="O336" s="23"/>
      <c r="P336" s="23"/>
      <c r="Q336" s="23"/>
      <c r="R336" s="23"/>
      <c r="S336" s="23"/>
      <c r="T336" s="23"/>
      <c r="U336" s="23"/>
    </row>
    <row r="337" spans="1:21">
      <c r="A337" s="23"/>
      <c r="B337" s="23"/>
      <c r="C337" s="23"/>
      <c r="D337" s="23"/>
      <c r="E337" s="23"/>
      <c r="F337" s="23"/>
      <c r="G337" s="23"/>
      <c r="H337" s="23"/>
      <c r="I337" s="23"/>
      <c r="J337" s="23"/>
      <c r="K337" s="23"/>
      <c r="L337" s="23"/>
      <c r="M337" s="23"/>
      <c r="N337" s="23"/>
      <c r="O337" s="23"/>
      <c r="P337" s="23"/>
      <c r="Q337" s="23"/>
      <c r="R337" s="23"/>
      <c r="S337" s="23"/>
      <c r="T337" s="23"/>
      <c r="U337" s="23"/>
    </row>
    <row r="338" spans="1:21">
      <c r="A338" s="23"/>
      <c r="B338" s="23"/>
      <c r="C338" s="23"/>
      <c r="D338" s="23"/>
      <c r="E338" s="23"/>
      <c r="F338" s="23"/>
      <c r="G338" s="23"/>
      <c r="H338" s="23"/>
      <c r="I338" s="23"/>
      <c r="J338" s="23"/>
      <c r="K338" s="23"/>
      <c r="L338" s="23"/>
      <c r="M338" s="23"/>
      <c r="N338" s="23"/>
      <c r="O338" s="23"/>
      <c r="P338" s="23"/>
      <c r="Q338" s="23"/>
      <c r="R338" s="23"/>
      <c r="S338" s="23"/>
      <c r="T338" s="23"/>
      <c r="U338" s="23"/>
    </row>
    <row r="339" spans="1:21">
      <c r="A339" s="23"/>
      <c r="B339" s="23"/>
      <c r="C339" s="23"/>
      <c r="D339" s="23"/>
      <c r="E339" s="23"/>
      <c r="F339" s="23"/>
      <c r="G339" s="23"/>
      <c r="H339" s="23"/>
      <c r="I339" s="23"/>
      <c r="J339" s="23"/>
      <c r="K339" s="23"/>
      <c r="L339" s="23"/>
      <c r="M339" s="23"/>
      <c r="N339" s="23"/>
      <c r="O339" s="23"/>
      <c r="P339" s="23"/>
      <c r="Q339" s="23"/>
      <c r="R339" s="23"/>
      <c r="S339" s="23"/>
      <c r="T339" s="23"/>
      <c r="U339" s="23"/>
    </row>
    <row r="340" spans="1:21">
      <c r="A340" s="23"/>
      <c r="B340" s="23"/>
      <c r="C340" s="23"/>
      <c r="D340" s="23"/>
      <c r="E340" s="23"/>
      <c r="F340" s="23"/>
      <c r="G340" s="23"/>
      <c r="H340" s="23"/>
      <c r="I340" s="23"/>
      <c r="J340" s="23"/>
      <c r="K340" s="23"/>
      <c r="L340" s="23"/>
      <c r="M340" s="23"/>
      <c r="N340" s="23"/>
      <c r="O340" s="23"/>
      <c r="P340" s="23"/>
      <c r="Q340" s="23"/>
      <c r="R340" s="23"/>
      <c r="S340" s="23"/>
      <c r="T340" s="23"/>
      <c r="U340" s="23"/>
    </row>
    <row r="341" spans="1:21">
      <c r="A341" s="23"/>
      <c r="B341" s="23"/>
      <c r="C341" s="23"/>
      <c r="D341" s="23"/>
      <c r="E341" s="23"/>
      <c r="F341" s="23"/>
      <c r="G341" s="23"/>
      <c r="H341" s="23"/>
      <c r="I341" s="23"/>
      <c r="J341" s="23"/>
      <c r="K341" s="23"/>
      <c r="L341" s="23"/>
      <c r="M341" s="23"/>
      <c r="N341" s="23"/>
      <c r="O341" s="23"/>
      <c r="P341" s="23"/>
      <c r="Q341" s="23"/>
      <c r="R341" s="23"/>
      <c r="S341" s="23"/>
      <c r="T341" s="23"/>
      <c r="U341" s="23"/>
    </row>
    <row r="342" spans="1:21">
      <c r="A342" s="23"/>
      <c r="B342" s="23"/>
      <c r="C342" s="23"/>
      <c r="D342" s="23"/>
      <c r="E342" s="23"/>
      <c r="F342" s="23"/>
      <c r="G342" s="23"/>
      <c r="H342" s="23"/>
      <c r="I342" s="23"/>
      <c r="J342" s="23"/>
      <c r="K342" s="23"/>
      <c r="L342" s="23"/>
      <c r="M342" s="23"/>
      <c r="N342" s="23"/>
      <c r="O342" s="23"/>
      <c r="P342" s="23"/>
      <c r="Q342" s="23"/>
      <c r="R342" s="23"/>
      <c r="S342" s="23"/>
      <c r="T342" s="23"/>
      <c r="U342" s="23"/>
    </row>
    <row r="343" spans="1:21">
      <c r="A343" s="23"/>
      <c r="B343" s="23"/>
      <c r="C343" s="23"/>
      <c r="D343" s="23"/>
      <c r="E343" s="23"/>
      <c r="F343" s="23"/>
      <c r="G343" s="23"/>
      <c r="H343" s="23"/>
      <c r="I343" s="23"/>
      <c r="J343" s="23"/>
      <c r="K343" s="23"/>
      <c r="L343" s="23"/>
      <c r="M343" s="23"/>
      <c r="N343" s="23"/>
      <c r="O343" s="23"/>
      <c r="P343" s="23"/>
      <c r="Q343" s="23"/>
      <c r="R343" s="23"/>
      <c r="S343" s="23"/>
      <c r="T343" s="23"/>
      <c r="U343" s="23"/>
    </row>
    <row r="344" spans="1:21">
      <c r="A344" s="23"/>
      <c r="B344" s="23"/>
      <c r="C344" s="23"/>
      <c r="D344" s="23"/>
      <c r="E344" s="23"/>
      <c r="F344" s="23"/>
      <c r="G344" s="23"/>
      <c r="H344" s="23"/>
      <c r="I344" s="23"/>
      <c r="J344" s="23"/>
      <c r="K344" s="23"/>
      <c r="L344" s="23"/>
      <c r="M344" s="23"/>
      <c r="N344" s="23"/>
      <c r="O344" s="23"/>
      <c r="P344" s="23"/>
      <c r="Q344" s="23"/>
      <c r="R344" s="23"/>
      <c r="S344" s="23"/>
      <c r="T344" s="23"/>
      <c r="U344" s="23"/>
    </row>
    <row r="345" spans="1:21">
      <c r="A345" s="23"/>
      <c r="B345" s="23"/>
      <c r="C345" s="23"/>
      <c r="D345" s="23"/>
      <c r="E345" s="23"/>
      <c r="F345" s="23"/>
      <c r="G345" s="23"/>
      <c r="H345" s="23"/>
      <c r="I345" s="23"/>
      <c r="J345" s="23"/>
      <c r="K345" s="23"/>
      <c r="L345" s="23"/>
      <c r="M345" s="23"/>
      <c r="N345" s="23"/>
      <c r="O345" s="23"/>
      <c r="P345" s="23"/>
      <c r="Q345" s="23"/>
      <c r="R345" s="23"/>
      <c r="S345" s="23"/>
      <c r="T345" s="23"/>
      <c r="U345" s="23"/>
    </row>
    <row r="346" spans="1:21">
      <c r="A346" s="23"/>
      <c r="B346" s="23"/>
      <c r="C346" s="23"/>
      <c r="D346" s="23"/>
      <c r="E346" s="23"/>
      <c r="F346" s="23"/>
      <c r="G346" s="23"/>
      <c r="H346" s="23"/>
      <c r="I346" s="23"/>
      <c r="J346" s="23"/>
      <c r="K346" s="23"/>
      <c r="L346" s="23"/>
      <c r="M346" s="23"/>
      <c r="N346" s="23"/>
      <c r="O346" s="23"/>
      <c r="P346" s="23"/>
      <c r="Q346" s="23"/>
      <c r="R346" s="23"/>
      <c r="S346" s="23"/>
      <c r="T346" s="23"/>
      <c r="U346" s="23"/>
    </row>
    <row r="347" spans="1:21">
      <c r="A347" s="23"/>
      <c r="B347" s="23"/>
      <c r="C347" s="23"/>
      <c r="D347" s="23"/>
      <c r="E347" s="23"/>
      <c r="F347" s="23"/>
      <c r="G347" s="23"/>
      <c r="H347" s="23"/>
      <c r="I347" s="23"/>
      <c r="J347" s="23"/>
      <c r="K347" s="23"/>
      <c r="L347" s="23"/>
      <c r="M347" s="23"/>
      <c r="N347" s="23"/>
      <c r="O347" s="23"/>
      <c r="P347" s="23"/>
      <c r="Q347" s="23"/>
      <c r="R347" s="23"/>
      <c r="S347" s="23"/>
      <c r="T347" s="23"/>
      <c r="U347" s="23"/>
    </row>
    <row r="348" spans="1:21">
      <c r="A348" s="23"/>
      <c r="B348" s="23"/>
      <c r="C348" s="23"/>
      <c r="D348" s="23"/>
      <c r="E348" s="23"/>
      <c r="F348" s="23"/>
      <c r="G348" s="23"/>
      <c r="H348" s="23"/>
      <c r="I348" s="23"/>
      <c r="J348" s="23"/>
      <c r="K348" s="23"/>
      <c r="L348" s="23"/>
      <c r="M348" s="23"/>
      <c r="N348" s="23"/>
      <c r="O348" s="23"/>
      <c r="P348" s="23"/>
      <c r="Q348" s="23"/>
      <c r="R348" s="23"/>
      <c r="S348" s="23"/>
      <c r="T348" s="23"/>
      <c r="U348" s="23"/>
    </row>
    <row r="349" spans="1:21">
      <c r="A349" s="23"/>
      <c r="B349" s="23"/>
      <c r="C349" s="23"/>
      <c r="D349" s="23"/>
      <c r="E349" s="23"/>
      <c r="F349" s="23"/>
      <c r="G349" s="23"/>
      <c r="H349" s="23"/>
      <c r="I349" s="23"/>
      <c r="J349" s="23"/>
      <c r="K349" s="23"/>
      <c r="L349" s="23"/>
      <c r="M349" s="23"/>
      <c r="N349" s="23"/>
      <c r="O349" s="23"/>
      <c r="P349" s="23"/>
      <c r="Q349" s="23"/>
      <c r="R349" s="23"/>
      <c r="S349" s="23"/>
      <c r="T349" s="23"/>
      <c r="U349" s="23"/>
    </row>
    <row r="350" spans="1:21">
      <c r="A350" s="23"/>
      <c r="B350" s="23"/>
      <c r="C350" s="23"/>
      <c r="D350" s="23"/>
      <c r="E350" s="23"/>
      <c r="F350" s="23"/>
      <c r="G350" s="23"/>
      <c r="H350" s="23"/>
      <c r="I350" s="23"/>
      <c r="J350" s="23"/>
      <c r="K350" s="23"/>
      <c r="L350" s="23"/>
      <c r="M350" s="23"/>
      <c r="N350" s="23"/>
      <c r="O350" s="23"/>
      <c r="P350" s="23"/>
      <c r="Q350" s="23"/>
      <c r="R350" s="23"/>
      <c r="S350" s="23"/>
      <c r="T350" s="23"/>
      <c r="U350" s="23"/>
    </row>
    <row r="351" spans="1:21">
      <c r="A351" s="23"/>
      <c r="B351" s="23"/>
      <c r="C351" s="23"/>
      <c r="D351" s="23"/>
      <c r="E351" s="23"/>
      <c r="F351" s="23"/>
      <c r="G351" s="23"/>
      <c r="H351" s="23"/>
      <c r="I351" s="23"/>
      <c r="J351" s="23"/>
      <c r="K351" s="23"/>
      <c r="L351" s="23"/>
      <c r="M351" s="23"/>
      <c r="N351" s="23"/>
      <c r="O351" s="23"/>
      <c r="P351" s="23"/>
      <c r="Q351" s="23"/>
      <c r="R351" s="23"/>
      <c r="S351" s="23"/>
      <c r="T351" s="23"/>
      <c r="U351" s="23"/>
    </row>
    <row r="352" spans="1:21">
      <c r="A352" s="23"/>
      <c r="B352" s="23"/>
      <c r="C352" s="23"/>
      <c r="D352" s="23"/>
      <c r="E352" s="23"/>
      <c r="F352" s="23"/>
      <c r="G352" s="23"/>
      <c r="H352" s="23"/>
      <c r="I352" s="23"/>
      <c r="J352" s="23"/>
      <c r="K352" s="23"/>
      <c r="L352" s="23"/>
      <c r="M352" s="23"/>
      <c r="N352" s="23"/>
      <c r="O352" s="23"/>
      <c r="P352" s="23"/>
      <c r="Q352" s="23"/>
      <c r="R352" s="23"/>
      <c r="S352" s="23"/>
      <c r="T352" s="23"/>
      <c r="U352" s="23"/>
    </row>
    <row r="353" spans="1:21">
      <c r="A353" s="23"/>
      <c r="B353" s="23"/>
      <c r="C353" s="23"/>
      <c r="D353" s="23"/>
      <c r="E353" s="23"/>
      <c r="F353" s="23"/>
      <c r="G353" s="23"/>
      <c r="H353" s="23"/>
      <c r="I353" s="23"/>
      <c r="J353" s="23"/>
      <c r="K353" s="23"/>
      <c r="L353" s="23"/>
      <c r="M353" s="23"/>
      <c r="N353" s="23"/>
      <c r="O353" s="23"/>
      <c r="P353" s="23"/>
      <c r="Q353" s="23"/>
      <c r="R353" s="23"/>
      <c r="S353" s="23"/>
      <c r="T353" s="23"/>
      <c r="U353" s="23"/>
    </row>
    <row r="354" spans="1:21">
      <c r="A354" s="23"/>
      <c r="B354" s="23"/>
      <c r="C354" s="23"/>
      <c r="D354" s="23"/>
      <c r="E354" s="23"/>
      <c r="F354" s="23"/>
      <c r="G354" s="23"/>
      <c r="H354" s="23"/>
      <c r="I354" s="23"/>
      <c r="J354" s="23"/>
      <c r="K354" s="23"/>
      <c r="L354" s="23"/>
      <c r="M354" s="23"/>
      <c r="N354" s="23"/>
      <c r="O354" s="23"/>
      <c r="P354" s="23"/>
      <c r="Q354" s="23"/>
      <c r="R354" s="23"/>
      <c r="S354" s="23"/>
      <c r="T354" s="23"/>
      <c r="U354" s="23"/>
    </row>
    <row r="355" spans="1:21">
      <c r="A355" s="23"/>
      <c r="B355" s="23"/>
      <c r="C355" s="23"/>
      <c r="D355" s="23"/>
      <c r="E355" s="23"/>
      <c r="F355" s="23"/>
      <c r="G355" s="23"/>
      <c r="H355" s="23"/>
      <c r="I355" s="23"/>
      <c r="J355" s="23"/>
      <c r="K355" s="23"/>
      <c r="L355" s="23"/>
      <c r="M355" s="23"/>
      <c r="N355" s="23"/>
      <c r="O355" s="23"/>
      <c r="P355" s="23"/>
      <c r="Q355" s="23"/>
      <c r="R355" s="23"/>
      <c r="S355" s="23"/>
      <c r="T355" s="23"/>
      <c r="U355" s="23"/>
    </row>
    <row r="356" spans="1:21">
      <c r="A356" s="23"/>
      <c r="B356" s="23"/>
      <c r="C356" s="23"/>
      <c r="D356" s="23"/>
      <c r="E356" s="23"/>
      <c r="F356" s="23"/>
      <c r="G356" s="23"/>
      <c r="H356" s="23"/>
      <c r="I356" s="23"/>
      <c r="J356" s="23"/>
      <c r="K356" s="23"/>
      <c r="L356" s="23"/>
      <c r="M356" s="23"/>
      <c r="N356" s="23"/>
      <c r="O356" s="23"/>
      <c r="P356" s="23"/>
      <c r="Q356" s="23"/>
      <c r="R356" s="23"/>
      <c r="S356" s="23"/>
      <c r="T356" s="23"/>
      <c r="U356" s="23"/>
    </row>
    <row r="357" spans="1:21">
      <c r="A357" s="23"/>
      <c r="B357" s="23"/>
      <c r="C357" s="23"/>
      <c r="D357" s="23"/>
      <c r="E357" s="23"/>
      <c r="F357" s="23"/>
      <c r="G357" s="23"/>
      <c r="H357" s="23"/>
      <c r="I357" s="23"/>
      <c r="J357" s="23"/>
      <c r="K357" s="23"/>
      <c r="L357" s="23"/>
      <c r="M357" s="23"/>
      <c r="N357" s="23"/>
      <c r="O357" s="23"/>
      <c r="P357" s="23"/>
      <c r="Q357" s="23"/>
      <c r="R357" s="23"/>
      <c r="S357" s="23"/>
      <c r="T357" s="23"/>
      <c r="U357" s="23"/>
    </row>
    <row r="358" spans="1:21">
      <c r="A358" s="23"/>
      <c r="B358" s="23"/>
      <c r="C358" s="23"/>
      <c r="D358" s="23"/>
      <c r="E358" s="23"/>
      <c r="F358" s="23"/>
      <c r="G358" s="23"/>
      <c r="H358" s="23"/>
      <c r="I358" s="23"/>
      <c r="J358" s="23"/>
      <c r="K358" s="23"/>
      <c r="L358" s="23"/>
      <c r="M358" s="23"/>
      <c r="N358" s="23"/>
      <c r="O358" s="23"/>
      <c r="P358" s="23"/>
      <c r="Q358" s="23"/>
      <c r="R358" s="23"/>
      <c r="S358" s="23"/>
      <c r="T358" s="23"/>
      <c r="U358" s="23"/>
    </row>
    <row r="359" spans="1:21">
      <c r="A359" s="23"/>
      <c r="B359" s="23"/>
      <c r="C359" s="23"/>
      <c r="D359" s="23"/>
      <c r="E359" s="23"/>
      <c r="F359" s="23"/>
      <c r="G359" s="23"/>
      <c r="H359" s="23"/>
      <c r="I359" s="23"/>
      <c r="J359" s="23"/>
      <c r="K359" s="23"/>
      <c r="L359" s="23"/>
      <c r="M359" s="23"/>
      <c r="N359" s="23"/>
      <c r="O359" s="23"/>
      <c r="P359" s="23"/>
      <c r="Q359" s="23"/>
      <c r="R359" s="23"/>
      <c r="S359" s="23"/>
      <c r="T359" s="23"/>
      <c r="U359" s="23"/>
    </row>
    <row r="360" spans="1:21">
      <c r="A360" s="23"/>
      <c r="B360" s="23"/>
      <c r="C360" s="23"/>
      <c r="D360" s="23"/>
      <c r="E360" s="23"/>
      <c r="F360" s="23"/>
      <c r="G360" s="23"/>
      <c r="H360" s="23"/>
      <c r="I360" s="23"/>
      <c r="J360" s="23"/>
      <c r="K360" s="23"/>
      <c r="L360" s="23"/>
      <c r="M360" s="23"/>
      <c r="N360" s="23"/>
      <c r="O360" s="23"/>
      <c r="P360" s="23"/>
      <c r="Q360" s="23"/>
      <c r="R360" s="23"/>
      <c r="S360" s="23"/>
      <c r="T360" s="23"/>
      <c r="U360" s="23"/>
    </row>
    <row r="361" spans="1:21">
      <c r="A361" s="23"/>
      <c r="B361" s="23"/>
      <c r="C361" s="23"/>
      <c r="D361" s="23"/>
      <c r="E361" s="23"/>
      <c r="F361" s="23"/>
      <c r="G361" s="23"/>
      <c r="H361" s="23"/>
      <c r="I361" s="23"/>
      <c r="J361" s="23"/>
      <c r="K361" s="23"/>
      <c r="L361" s="23"/>
      <c r="M361" s="23"/>
      <c r="N361" s="23"/>
      <c r="O361" s="23"/>
      <c r="P361" s="23"/>
      <c r="Q361" s="23"/>
      <c r="R361" s="23"/>
      <c r="S361" s="23"/>
      <c r="T361" s="23"/>
      <c r="U361" s="23"/>
    </row>
    <row r="362" spans="1:21">
      <c r="A362" s="23"/>
      <c r="B362" s="23"/>
      <c r="C362" s="23"/>
      <c r="D362" s="23"/>
      <c r="E362" s="23"/>
      <c r="F362" s="23"/>
      <c r="G362" s="23"/>
      <c r="H362" s="23"/>
      <c r="I362" s="23"/>
      <c r="J362" s="23"/>
      <c r="K362" s="23"/>
      <c r="L362" s="23"/>
      <c r="M362" s="23"/>
      <c r="N362" s="23"/>
      <c r="O362" s="23"/>
      <c r="P362" s="23"/>
      <c r="Q362" s="23"/>
      <c r="R362" s="23"/>
      <c r="S362" s="23"/>
      <c r="T362" s="23"/>
      <c r="U362" s="23"/>
    </row>
    <row r="363" spans="1:21">
      <c r="A363" s="23"/>
      <c r="B363" s="23"/>
      <c r="C363" s="23"/>
      <c r="D363" s="23"/>
      <c r="E363" s="23"/>
      <c r="F363" s="23"/>
      <c r="G363" s="23"/>
      <c r="H363" s="23"/>
      <c r="I363" s="23"/>
      <c r="J363" s="23"/>
      <c r="K363" s="23"/>
      <c r="L363" s="23"/>
      <c r="M363" s="23"/>
      <c r="N363" s="23"/>
      <c r="O363" s="23"/>
      <c r="P363" s="23"/>
      <c r="Q363" s="23"/>
      <c r="R363" s="23"/>
      <c r="S363" s="23"/>
      <c r="T363" s="23"/>
      <c r="U363" s="23"/>
    </row>
    <row r="364" spans="1:21">
      <c r="A364" s="23"/>
      <c r="B364" s="23"/>
      <c r="C364" s="23"/>
      <c r="D364" s="23"/>
      <c r="E364" s="23"/>
      <c r="F364" s="23"/>
      <c r="G364" s="23"/>
      <c r="H364" s="23"/>
      <c r="I364" s="23"/>
      <c r="J364" s="23"/>
      <c r="K364" s="23"/>
      <c r="L364" s="23"/>
      <c r="M364" s="23"/>
      <c r="N364" s="23"/>
      <c r="O364" s="23"/>
      <c r="P364" s="23"/>
      <c r="Q364" s="23"/>
      <c r="R364" s="23"/>
      <c r="S364" s="23"/>
      <c r="T364" s="23"/>
      <c r="U364" s="23"/>
    </row>
    <row r="365" spans="1:21">
      <c r="A365" s="23"/>
      <c r="B365" s="23"/>
      <c r="C365" s="23"/>
      <c r="D365" s="23"/>
      <c r="E365" s="23"/>
      <c r="F365" s="23"/>
      <c r="G365" s="23"/>
      <c r="H365" s="23"/>
      <c r="I365" s="23"/>
      <c r="J365" s="23"/>
      <c r="K365" s="23"/>
      <c r="L365" s="23"/>
      <c r="M365" s="23"/>
      <c r="N365" s="23"/>
      <c r="O365" s="23"/>
      <c r="P365" s="23"/>
      <c r="Q365" s="23"/>
      <c r="R365" s="23"/>
      <c r="S365" s="23"/>
      <c r="T365" s="23"/>
      <c r="U365" s="23"/>
    </row>
    <row r="366" spans="1:21">
      <c r="A366" s="23"/>
      <c r="B366" s="23"/>
      <c r="C366" s="23"/>
      <c r="D366" s="23"/>
      <c r="E366" s="23"/>
      <c r="F366" s="23"/>
      <c r="G366" s="23"/>
      <c r="H366" s="23"/>
      <c r="I366" s="23"/>
      <c r="J366" s="23"/>
      <c r="K366" s="23"/>
      <c r="L366" s="23"/>
      <c r="M366" s="23"/>
      <c r="N366" s="23"/>
      <c r="O366" s="23"/>
      <c r="P366" s="23"/>
      <c r="Q366" s="23"/>
      <c r="R366" s="23"/>
      <c r="S366" s="23"/>
      <c r="T366" s="23"/>
      <c r="U366" s="23"/>
    </row>
    <row r="367" spans="1:21">
      <c r="A367" s="23"/>
      <c r="B367" s="23"/>
      <c r="C367" s="23"/>
      <c r="D367" s="23"/>
      <c r="E367" s="23"/>
      <c r="F367" s="23"/>
      <c r="G367" s="23"/>
      <c r="H367" s="23"/>
      <c r="I367" s="23"/>
      <c r="J367" s="23"/>
      <c r="K367" s="23"/>
      <c r="L367" s="23"/>
      <c r="M367" s="23"/>
      <c r="N367" s="23"/>
      <c r="O367" s="23"/>
      <c r="P367" s="23"/>
      <c r="Q367" s="23"/>
      <c r="R367" s="23"/>
      <c r="S367" s="23"/>
      <c r="T367" s="23"/>
      <c r="U367" s="23"/>
    </row>
    <row r="368" spans="1:21">
      <c r="A368" s="23"/>
      <c r="B368" s="23"/>
      <c r="C368" s="23"/>
      <c r="D368" s="23"/>
      <c r="E368" s="23"/>
      <c r="F368" s="23"/>
      <c r="G368" s="23"/>
      <c r="H368" s="23"/>
      <c r="I368" s="23"/>
      <c r="J368" s="23"/>
      <c r="K368" s="23"/>
      <c r="L368" s="23"/>
      <c r="M368" s="23"/>
      <c r="N368" s="23"/>
      <c r="O368" s="23"/>
      <c r="P368" s="23"/>
      <c r="Q368" s="23"/>
      <c r="R368" s="23"/>
      <c r="S368" s="23"/>
      <c r="T368" s="23"/>
      <c r="U368" s="23"/>
    </row>
    <row r="369" spans="1:21">
      <c r="A369" s="23"/>
      <c r="B369" s="23"/>
      <c r="C369" s="23"/>
      <c r="D369" s="23"/>
      <c r="E369" s="23"/>
      <c r="F369" s="23"/>
      <c r="G369" s="23"/>
      <c r="H369" s="23"/>
      <c r="I369" s="23"/>
      <c r="J369" s="23"/>
      <c r="K369" s="23"/>
      <c r="L369" s="23"/>
      <c r="M369" s="23"/>
      <c r="N369" s="23"/>
      <c r="O369" s="23"/>
      <c r="P369" s="23"/>
      <c r="Q369" s="23"/>
      <c r="R369" s="23"/>
      <c r="S369" s="23"/>
      <c r="T369" s="23"/>
      <c r="U369" s="23"/>
    </row>
    <row r="370" spans="1:21">
      <c r="A370" s="23"/>
      <c r="B370" s="23"/>
      <c r="C370" s="23"/>
      <c r="D370" s="23"/>
      <c r="E370" s="23"/>
      <c r="F370" s="23"/>
      <c r="G370" s="23"/>
      <c r="H370" s="23"/>
      <c r="I370" s="23"/>
      <c r="J370" s="23"/>
      <c r="K370" s="23"/>
      <c r="L370" s="23"/>
      <c r="M370" s="23"/>
      <c r="N370" s="23"/>
      <c r="O370" s="23"/>
      <c r="P370" s="23"/>
      <c r="Q370" s="23"/>
      <c r="R370" s="23"/>
      <c r="S370" s="23"/>
      <c r="T370" s="23"/>
      <c r="U370" s="23"/>
    </row>
    <row r="371" spans="1:21">
      <c r="A371" s="23"/>
      <c r="B371" s="23"/>
      <c r="C371" s="23"/>
      <c r="D371" s="23"/>
      <c r="E371" s="23"/>
      <c r="F371" s="23"/>
      <c r="G371" s="23"/>
      <c r="H371" s="23"/>
      <c r="I371" s="23"/>
      <c r="J371" s="23"/>
      <c r="K371" s="23"/>
      <c r="L371" s="23"/>
      <c r="M371" s="23"/>
      <c r="N371" s="23"/>
      <c r="O371" s="23"/>
      <c r="P371" s="23"/>
      <c r="Q371" s="23"/>
      <c r="R371" s="23"/>
      <c r="S371" s="23"/>
      <c r="T371" s="23"/>
      <c r="U371" s="23"/>
    </row>
    <row r="372" spans="1:21">
      <c r="A372" s="23"/>
      <c r="B372" s="23"/>
      <c r="C372" s="23"/>
      <c r="D372" s="23"/>
      <c r="E372" s="23"/>
      <c r="F372" s="23"/>
      <c r="G372" s="23"/>
      <c r="H372" s="23"/>
      <c r="I372" s="23"/>
      <c r="J372" s="23"/>
      <c r="K372" s="23"/>
      <c r="L372" s="23"/>
      <c r="M372" s="23"/>
      <c r="N372" s="23"/>
      <c r="O372" s="23"/>
      <c r="P372" s="23"/>
      <c r="Q372" s="23"/>
      <c r="R372" s="23"/>
      <c r="S372" s="23"/>
      <c r="T372" s="23"/>
      <c r="U372" s="23"/>
    </row>
    <row r="373" spans="1:21">
      <c r="A373" s="23"/>
      <c r="B373" s="23"/>
      <c r="C373" s="23"/>
      <c r="D373" s="23"/>
      <c r="E373" s="23"/>
      <c r="F373" s="23"/>
      <c r="G373" s="23"/>
      <c r="H373" s="23"/>
      <c r="I373" s="23"/>
      <c r="J373" s="23"/>
      <c r="K373" s="23"/>
      <c r="L373" s="23"/>
      <c r="M373" s="23"/>
      <c r="N373" s="23"/>
      <c r="O373" s="23"/>
      <c r="P373" s="23"/>
      <c r="Q373" s="23"/>
      <c r="R373" s="23"/>
      <c r="S373" s="23"/>
      <c r="T373" s="23"/>
      <c r="U373" s="23"/>
    </row>
    <row r="374" spans="1:21">
      <c r="A374" s="23"/>
      <c r="B374" s="23"/>
      <c r="C374" s="23"/>
      <c r="D374" s="23"/>
      <c r="E374" s="23"/>
      <c r="F374" s="23"/>
      <c r="G374" s="23"/>
      <c r="H374" s="23"/>
      <c r="I374" s="23"/>
      <c r="J374" s="23"/>
      <c r="K374" s="23"/>
      <c r="L374" s="23"/>
      <c r="M374" s="23"/>
      <c r="N374" s="23"/>
      <c r="O374" s="23"/>
      <c r="P374" s="23"/>
      <c r="Q374" s="23"/>
      <c r="R374" s="23"/>
      <c r="S374" s="23"/>
      <c r="T374" s="23"/>
      <c r="U374" s="23"/>
    </row>
    <row r="375" spans="1:21">
      <c r="A375" s="23"/>
      <c r="B375" s="23"/>
      <c r="C375" s="23"/>
      <c r="D375" s="23"/>
      <c r="E375" s="23"/>
      <c r="F375" s="23"/>
      <c r="G375" s="23"/>
      <c r="H375" s="23"/>
      <c r="I375" s="23"/>
      <c r="J375" s="23"/>
      <c r="K375" s="23"/>
      <c r="L375" s="23"/>
      <c r="M375" s="23"/>
      <c r="N375" s="23"/>
      <c r="O375" s="23"/>
      <c r="P375" s="23"/>
      <c r="Q375" s="23"/>
      <c r="R375" s="23"/>
      <c r="S375" s="23"/>
      <c r="T375" s="23"/>
      <c r="U375" s="23"/>
    </row>
    <row r="376" spans="1:21">
      <c r="A376" s="23"/>
      <c r="B376" s="23"/>
      <c r="C376" s="23"/>
      <c r="D376" s="23"/>
      <c r="E376" s="23"/>
      <c r="F376" s="23"/>
      <c r="G376" s="23"/>
      <c r="H376" s="23"/>
      <c r="I376" s="23"/>
      <c r="J376" s="23"/>
      <c r="K376" s="23"/>
      <c r="L376" s="23"/>
      <c r="M376" s="23"/>
      <c r="N376" s="23"/>
      <c r="O376" s="23"/>
      <c r="P376" s="23"/>
      <c r="Q376" s="23"/>
      <c r="R376" s="23"/>
      <c r="S376" s="23"/>
      <c r="T376" s="23"/>
      <c r="U376" s="23"/>
    </row>
    <row r="377" spans="1:21">
      <c r="A377" s="23"/>
      <c r="B377" s="23"/>
      <c r="C377" s="23"/>
      <c r="D377" s="23"/>
      <c r="E377" s="23"/>
      <c r="F377" s="23"/>
      <c r="G377" s="23"/>
      <c r="H377" s="23"/>
      <c r="I377" s="23"/>
      <c r="J377" s="23"/>
      <c r="K377" s="23"/>
      <c r="L377" s="23"/>
      <c r="M377" s="23"/>
      <c r="N377" s="23"/>
      <c r="O377" s="23"/>
      <c r="P377" s="23"/>
      <c r="Q377" s="23"/>
      <c r="R377" s="23"/>
      <c r="S377" s="23"/>
      <c r="T377" s="23"/>
      <c r="U377" s="23"/>
    </row>
    <row r="378" spans="1:21">
      <c r="A378" s="23"/>
      <c r="B378" s="23"/>
      <c r="C378" s="23"/>
      <c r="D378" s="23"/>
      <c r="E378" s="23"/>
      <c r="F378" s="23"/>
      <c r="G378" s="23"/>
      <c r="H378" s="23"/>
      <c r="I378" s="23"/>
      <c r="J378" s="23"/>
      <c r="K378" s="23"/>
      <c r="L378" s="23"/>
      <c r="M378" s="23"/>
      <c r="N378" s="23"/>
      <c r="O378" s="23"/>
      <c r="P378" s="23"/>
      <c r="Q378" s="23"/>
      <c r="R378" s="23"/>
      <c r="S378" s="23"/>
      <c r="T378" s="23"/>
      <c r="U378" s="23"/>
    </row>
    <row r="379" spans="1:21">
      <c r="A379" s="23"/>
      <c r="B379" s="23"/>
      <c r="C379" s="23"/>
      <c r="D379" s="23"/>
      <c r="E379" s="23"/>
      <c r="F379" s="23"/>
      <c r="G379" s="23"/>
      <c r="H379" s="23"/>
      <c r="I379" s="23"/>
      <c r="J379" s="23"/>
      <c r="K379" s="23"/>
      <c r="L379" s="23"/>
      <c r="M379" s="23"/>
      <c r="N379" s="23"/>
      <c r="O379" s="23"/>
      <c r="P379" s="23"/>
      <c r="Q379" s="23"/>
      <c r="R379" s="23"/>
      <c r="S379" s="23"/>
      <c r="T379" s="23"/>
      <c r="U379" s="23"/>
    </row>
    <row r="380" spans="1:21">
      <c r="A380" s="23"/>
      <c r="B380" s="23"/>
      <c r="C380" s="23"/>
      <c r="D380" s="23"/>
      <c r="E380" s="23"/>
      <c r="F380" s="23"/>
      <c r="G380" s="23"/>
      <c r="H380" s="23"/>
      <c r="I380" s="23"/>
      <c r="J380" s="23"/>
      <c r="K380" s="23"/>
      <c r="L380" s="23"/>
      <c r="M380" s="23"/>
      <c r="N380" s="23"/>
      <c r="O380" s="23"/>
      <c r="P380" s="23"/>
      <c r="Q380" s="23"/>
      <c r="R380" s="23"/>
      <c r="S380" s="23"/>
      <c r="T380" s="23"/>
      <c r="U380" s="23"/>
    </row>
    <row r="381" spans="1:21">
      <c r="A381" s="23"/>
      <c r="B381" s="23"/>
      <c r="C381" s="23"/>
      <c r="D381" s="23"/>
      <c r="E381" s="23"/>
      <c r="F381" s="23"/>
      <c r="G381" s="23"/>
      <c r="H381" s="23"/>
      <c r="I381" s="23"/>
      <c r="J381" s="23"/>
      <c r="K381" s="23"/>
      <c r="L381" s="23"/>
      <c r="M381" s="23"/>
      <c r="N381" s="23"/>
      <c r="O381" s="23"/>
      <c r="P381" s="23"/>
      <c r="Q381" s="23"/>
      <c r="R381" s="23"/>
      <c r="S381" s="23"/>
      <c r="T381" s="23"/>
      <c r="U381" s="23"/>
    </row>
    <row r="382" spans="1:21">
      <c r="A382" s="23"/>
      <c r="B382" s="23"/>
      <c r="C382" s="23"/>
      <c r="D382" s="23"/>
      <c r="E382" s="23"/>
      <c r="F382" s="23"/>
      <c r="G382" s="23"/>
      <c r="H382" s="23"/>
      <c r="I382" s="23"/>
      <c r="J382" s="23"/>
      <c r="K382" s="23"/>
      <c r="L382" s="23"/>
      <c r="M382" s="23"/>
      <c r="N382" s="23"/>
      <c r="O382" s="23"/>
      <c r="P382" s="23"/>
      <c r="Q382" s="23"/>
      <c r="R382" s="23"/>
      <c r="S382" s="23"/>
      <c r="T382" s="23"/>
      <c r="U382" s="23"/>
    </row>
    <row r="383" spans="1:21">
      <c r="A383" s="23"/>
      <c r="B383" s="23"/>
      <c r="C383" s="23"/>
      <c r="D383" s="23"/>
      <c r="E383" s="23"/>
      <c r="F383" s="23"/>
      <c r="G383" s="23"/>
      <c r="H383" s="23"/>
      <c r="I383" s="23"/>
      <c r="J383" s="23"/>
      <c r="K383" s="23"/>
      <c r="L383" s="23"/>
      <c r="M383" s="23"/>
      <c r="N383" s="23"/>
      <c r="O383" s="23"/>
      <c r="P383" s="23"/>
      <c r="Q383" s="23"/>
      <c r="R383" s="23"/>
      <c r="S383" s="23"/>
      <c r="T383" s="23"/>
      <c r="U383" s="23"/>
    </row>
    <row r="384" spans="1:21">
      <c r="A384" s="23"/>
      <c r="B384" s="23"/>
      <c r="C384" s="23"/>
      <c r="D384" s="23"/>
      <c r="E384" s="23"/>
      <c r="F384" s="23"/>
      <c r="G384" s="23"/>
      <c r="H384" s="23"/>
      <c r="I384" s="23"/>
      <c r="J384" s="23"/>
      <c r="K384" s="23"/>
      <c r="L384" s="23"/>
      <c r="M384" s="23"/>
      <c r="N384" s="23"/>
      <c r="O384" s="23"/>
      <c r="P384" s="23"/>
      <c r="Q384" s="23"/>
      <c r="R384" s="23"/>
      <c r="S384" s="23"/>
      <c r="T384" s="23"/>
      <c r="U384" s="23"/>
    </row>
  </sheetData>
  <mergeCells count="13">
    <mergeCell ref="A5:C5"/>
    <mergeCell ref="A15:C15"/>
    <mergeCell ref="A16:C16"/>
    <mergeCell ref="A17:C17"/>
    <mergeCell ref="A18:C18"/>
    <mergeCell ref="A7:C7"/>
    <mergeCell ref="A8:C8"/>
    <mergeCell ref="A9:C9"/>
    <mergeCell ref="A10:C10"/>
    <mergeCell ref="A11:C11"/>
    <mergeCell ref="A13:C13"/>
    <mergeCell ref="A14:C14"/>
    <mergeCell ref="A12:B12"/>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B37"/>
  <sheetViews>
    <sheetView view="pageBreakPreview" topLeftCell="I1" zoomScale="80" zoomScaleNormal="80" zoomScaleSheetLayoutView="80" workbookViewId="0">
      <selection activeCell="N27" sqref="N27"/>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3" t="s">
        <v>70</v>
      </c>
    </row>
    <row r="2" spans="1:28" ht="18.75">
      <c r="Z2" s="14" t="s">
        <v>12</v>
      </c>
    </row>
    <row r="3" spans="1:28" ht="18.75">
      <c r="Z3" s="14" t="s">
        <v>69</v>
      </c>
    </row>
    <row r="4" spans="1:28" ht="18.75" customHeight="1">
      <c r="A4" s="349" t="s">
        <v>377</v>
      </c>
      <c r="B4" s="349"/>
      <c r="C4" s="349"/>
      <c r="D4" s="349"/>
      <c r="E4" s="349"/>
      <c r="F4" s="349"/>
      <c r="G4" s="349"/>
      <c r="H4" s="349"/>
      <c r="I4" s="349"/>
      <c r="J4" s="349"/>
      <c r="K4" s="349"/>
      <c r="L4" s="349"/>
      <c r="M4" s="349"/>
      <c r="N4" s="349"/>
      <c r="O4" s="349"/>
      <c r="P4" s="349"/>
      <c r="Q4" s="349"/>
      <c r="R4" s="349"/>
      <c r="S4" s="349"/>
      <c r="T4" s="349"/>
      <c r="U4" s="349"/>
      <c r="V4" s="349"/>
      <c r="W4" s="349"/>
      <c r="X4" s="349"/>
      <c r="Y4" s="349"/>
      <c r="Z4" s="349"/>
    </row>
    <row r="6" spans="1:28" ht="18.75">
      <c r="A6" s="344" t="s">
        <v>11</v>
      </c>
      <c r="B6" s="344"/>
      <c r="C6" s="344"/>
      <c r="D6" s="344"/>
      <c r="E6" s="344"/>
      <c r="F6" s="344"/>
      <c r="G6" s="344"/>
      <c r="H6" s="344"/>
      <c r="I6" s="344"/>
      <c r="J6" s="344"/>
      <c r="K6" s="344"/>
      <c r="L6" s="344"/>
      <c r="M6" s="344"/>
      <c r="N6" s="344"/>
      <c r="O6" s="344"/>
      <c r="P6" s="344"/>
      <c r="Q6" s="344"/>
      <c r="R6" s="344"/>
      <c r="S6" s="344"/>
      <c r="T6" s="344"/>
      <c r="U6" s="344"/>
      <c r="V6" s="344"/>
      <c r="W6" s="344"/>
      <c r="X6" s="344"/>
      <c r="Y6" s="344"/>
      <c r="Z6" s="344"/>
      <c r="AA6" s="155"/>
      <c r="AB6" s="155"/>
    </row>
    <row r="7" spans="1:28" ht="18.75">
      <c r="A7" s="344"/>
      <c r="B7" s="344"/>
      <c r="C7" s="344"/>
      <c r="D7" s="344"/>
      <c r="E7" s="344"/>
      <c r="F7" s="344"/>
      <c r="G7" s="344"/>
      <c r="H7" s="344"/>
      <c r="I7" s="344"/>
      <c r="J7" s="344"/>
      <c r="K7" s="344"/>
      <c r="L7" s="344"/>
      <c r="M7" s="344"/>
      <c r="N7" s="344"/>
      <c r="O7" s="344"/>
      <c r="P7" s="344"/>
      <c r="Q7" s="344"/>
      <c r="R7" s="344"/>
      <c r="S7" s="344"/>
      <c r="T7" s="344"/>
      <c r="U7" s="344"/>
      <c r="V7" s="344"/>
      <c r="W7" s="344"/>
      <c r="X7" s="344"/>
      <c r="Y7" s="344"/>
      <c r="Z7" s="344"/>
      <c r="AA7" s="155"/>
      <c r="AB7" s="155"/>
    </row>
    <row r="8" spans="1:28">
      <c r="A8" s="390" t="s">
        <v>8</v>
      </c>
      <c r="B8" s="390"/>
      <c r="C8" s="390"/>
      <c r="D8" s="390"/>
      <c r="E8" s="390"/>
      <c r="F8" s="390"/>
      <c r="G8" s="390"/>
      <c r="H8" s="390"/>
      <c r="I8" s="390"/>
      <c r="J8" s="390"/>
      <c r="K8" s="390"/>
      <c r="L8" s="390"/>
      <c r="M8" s="390"/>
      <c r="N8" s="390"/>
      <c r="O8" s="390"/>
      <c r="P8" s="390"/>
      <c r="Q8" s="390"/>
      <c r="R8" s="390"/>
      <c r="S8" s="390"/>
      <c r="T8" s="390"/>
      <c r="U8" s="390"/>
      <c r="V8" s="390"/>
      <c r="W8" s="390"/>
      <c r="X8" s="390"/>
      <c r="Y8" s="390"/>
      <c r="Z8" s="390"/>
      <c r="AA8" s="156"/>
      <c r="AB8" s="156"/>
    </row>
    <row r="9" spans="1:28" ht="15.75">
      <c r="A9" s="340" t="s">
        <v>10</v>
      </c>
      <c r="B9" s="340"/>
      <c r="C9" s="340"/>
      <c r="D9" s="340"/>
      <c r="E9" s="340"/>
      <c r="F9" s="340"/>
      <c r="G9" s="340"/>
      <c r="H9" s="340"/>
      <c r="I9" s="340"/>
      <c r="J9" s="340"/>
      <c r="K9" s="340"/>
      <c r="L9" s="340"/>
      <c r="M9" s="340"/>
      <c r="N9" s="340"/>
      <c r="O9" s="340"/>
      <c r="P9" s="340"/>
      <c r="Q9" s="340"/>
      <c r="R9" s="340"/>
      <c r="S9" s="340"/>
      <c r="T9" s="340"/>
      <c r="U9" s="340"/>
      <c r="V9" s="340"/>
      <c r="W9" s="340"/>
      <c r="X9" s="340"/>
      <c r="Y9" s="340"/>
      <c r="Z9" s="340"/>
      <c r="AA9" s="157"/>
      <c r="AB9" s="157"/>
    </row>
    <row r="10" spans="1:28" ht="18.75">
      <c r="A10" s="344"/>
      <c r="B10" s="344"/>
      <c r="C10" s="344"/>
      <c r="D10" s="344"/>
      <c r="E10" s="344"/>
      <c r="F10" s="344"/>
      <c r="G10" s="344"/>
      <c r="H10" s="344"/>
      <c r="I10" s="344"/>
      <c r="J10" s="344"/>
      <c r="K10" s="344"/>
      <c r="L10" s="344"/>
      <c r="M10" s="344"/>
      <c r="N10" s="344"/>
      <c r="O10" s="344"/>
      <c r="P10" s="344"/>
      <c r="Q10" s="344"/>
      <c r="R10" s="344"/>
      <c r="S10" s="344"/>
      <c r="T10" s="344"/>
      <c r="U10" s="344"/>
      <c r="V10" s="344"/>
      <c r="W10" s="344"/>
      <c r="X10" s="344"/>
      <c r="Y10" s="344"/>
      <c r="Z10" s="344"/>
      <c r="AA10" s="155"/>
      <c r="AB10" s="155"/>
    </row>
    <row r="11" spans="1:28">
      <c r="A11" s="390" t="s">
        <v>8</v>
      </c>
      <c r="B11" s="390"/>
      <c r="C11" s="390"/>
      <c r="D11" s="390"/>
      <c r="E11" s="390"/>
      <c r="F11" s="390"/>
      <c r="G11" s="390"/>
      <c r="H11" s="390"/>
      <c r="I11" s="390"/>
      <c r="J11" s="390"/>
      <c r="K11" s="390"/>
      <c r="L11" s="390"/>
      <c r="M11" s="390"/>
      <c r="N11" s="390"/>
      <c r="O11" s="390"/>
      <c r="P11" s="390"/>
      <c r="Q11" s="390"/>
      <c r="R11" s="390"/>
      <c r="S11" s="390"/>
      <c r="T11" s="390"/>
      <c r="U11" s="390"/>
      <c r="V11" s="390"/>
      <c r="W11" s="390"/>
      <c r="X11" s="390"/>
      <c r="Y11" s="390"/>
      <c r="Z11" s="390"/>
      <c r="AA11" s="156"/>
      <c r="AB11" s="156"/>
    </row>
    <row r="12" spans="1:28" ht="15.75">
      <c r="A12" s="340" t="s">
        <v>9</v>
      </c>
      <c r="B12" s="340"/>
      <c r="C12" s="340"/>
      <c r="D12" s="340"/>
      <c r="E12" s="340"/>
      <c r="F12" s="340"/>
      <c r="G12" s="340"/>
      <c r="H12" s="340"/>
      <c r="I12" s="340"/>
      <c r="J12" s="340"/>
      <c r="K12" s="340"/>
      <c r="L12" s="340"/>
      <c r="M12" s="340"/>
      <c r="N12" s="340"/>
      <c r="O12" s="340"/>
      <c r="P12" s="340"/>
      <c r="Q12" s="340"/>
      <c r="R12" s="340"/>
      <c r="S12" s="340"/>
      <c r="T12" s="340"/>
      <c r="U12" s="340"/>
      <c r="V12" s="340"/>
      <c r="W12" s="340"/>
      <c r="X12" s="340"/>
      <c r="Y12" s="340"/>
      <c r="Z12" s="340"/>
      <c r="AA12" s="157"/>
      <c r="AB12" s="157"/>
    </row>
    <row r="13" spans="1:28" ht="18.75">
      <c r="A13" s="345"/>
      <c r="B13" s="345"/>
      <c r="C13" s="345"/>
      <c r="D13" s="345"/>
      <c r="E13" s="345"/>
      <c r="F13" s="345"/>
      <c r="G13" s="345"/>
      <c r="H13" s="345"/>
      <c r="I13" s="345"/>
      <c r="J13" s="345"/>
      <c r="K13" s="345"/>
      <c r="L13" s="345"/>
      <c r="M13" s="345"/>
      <c r="N13" s="345"/>
      <c r="O13" s="345"/>
      <c r="P13" s="345"/>
      <c r="Q13" s="345"/>
      <c r="R13" s="345"/>
      <c r="S13" s="345"/>
      <c r="T13" s="345"/>
      <c r="U13" s="345"/>
      <c r="V13" s="345"/>
      <c r="W13" s="345"/>
      <c r="X13" s="345"/>
      <c r="Y13" s="345"/>
      <c r="Z13" s="345"/>
      <c r="AA13" s="10"/>
      <c r="AB13" s="10"/>
    </row>
    <row r="14" spans="1:28">
      <c r="A14" s="390" t="s">
        <v>8</v>
      </c>
      <c r="B14" s="390"/>
      <c r="C14" s="390"/>
      <c r="D14" s="390"/>
      <c r="E14" s="390"/>
      <c r="F14" s="390"/>
      <c r="G14" s="390"/>
      <c r="H14" s="390"/>
      <c r="I14" s="390"/>
      <c r="J14" s="390"/>
      <c r="K14" s="390"/>
      <c r="L14" s="390"/>
      <c r="M14" s="390"/>
      <c r="N14" s="390"/>
      <c r="O14" s="390"/>
      <c r="P14" s="390"/>
      <c r="Q14" s="390"/>
      <c r="R14" s="390"/>
      <c r="S14" s="390"/>
      <c r="T14" s="390"/>
      <c r="U14" s="390"/>
      <c r="V14" s="390"/>
      <c r="W14" s="390"/>
      <c r="X14" s="390"/>
      <c r="Y14" s="390"/>
      <c r="Z14" s="390"/>
      <c r="AA14" s="156"/>
      <c r="AB14" s="156"/>
    </row>
    <row r="15" spans="1:28" ht="15.75">
      <c r="A15" s="340" t="s">
        <v>7</v>
      </c>
      <c r="B15" s="340"/>
      <c r="C15" s="340"/>
      <c r="D15" s="340"/>
      <c r="E15" s="340"/>
      <c r="F15" s="340"/>
      <c r="G15" s="340"/>
      <c r="H15" s="340"/>
      <c r="I15" s="340"/>
      <c r="J15" s="340"/>
      <c r="K15" s="340"/>
      <c r="L15" s="340"/>
      <c r="M15" s="340"/>
      <c r="N15" s="340"/>
      <c r="O15" s="340"/>
      <c r="P15" s="340"/>
      <c r="Q15" s="340"/>
      <c r="R15" s="340"/>
      <c r="S15" s="340"/>
      <c r="T15" s="340"/>
      <c r="U15" s="340"/>
      <c r="V15" s="340"/>
      <c r="W15" s="340"/>
      <c r="X15" s="340"/>
      <c r="Y15" s="340"/>
      <c r="Z15" s="340"/>
      <c r="AA15" s="157"/>
      <c r="AB15" s="157"/>
    </row>
    <row r="16" spans="1:28">
      <c r="A16" s="391"/>
      <c r="B16" s="391"/>
      <c r="C16" s="391"/>
      <c r="D16" s="391"/>
      <c r="E16" s="391"/>
      <c r="F16" s="391"/>
      <c r="G16" s="391"/>
      <c r="H16" s="391"/>
      <c r="I16" s="391"/>
      <c r="J16" s="391"/>
      <c r="K16" s="391"/>
      <c r="L16" s="391"/>
      <c r="M16" s="391"/>
      <c r="N16" s="391"/>
      <c r="O16" s="391"/>
      <c r="P16" s="391"/>
      <c r="Q16" s="391"/>
      <c r="R16" s="391"/>
      <c r="S16" s="391"/>
      <c r="T16" s="391"/>
      <c r="U16" s="391"/>
      <c r="V16" s="391"/>
      <c r="W16" s="391"/>
      <c r="X16" s="391"/>
      <c r="Y16" s="391"/>
      <c r="Z16" s="391"/>
      <c r="AA16" s="163"/>
      <c r="AB16" s="163"/>
    </row>
    <row r="17" spans="1:28">
      <c r="A17" s="391"/>
      <c r="B17" s="391"/>
      <c r="C17" s="391"/>
      <c r="D17" s="391"/>
      <c r="E17" s="391"/>
      <c r="F17" s="391"/>
      <c r="G17" s="391"/>
      <c r="H17" s="391"/>
      <c r="I17" s="391"/>
      <c r="J17" s="391"/>
      <c r="K17" s="391"/>
      <c r="L17" s="391"/>
      <c r="M17" s="391"/>
      <c r="N17" s="391"/>
      <c r="O17" s="391"/>
      <c r="P17" s="391"/>
      <c r="Q17" s="391"/>
      <c r="R17" s="391"/>
      <c r="S17" s="391"/>
      <c r="T17" s="391"/>
      <c r="U17" s="391"/>
      <c r="V17" s="391"/>
      <c r="W17" s="391"/>
      <c r="X17" s="391"/>
      <c r="Y17" s="391"/>
      <c r="Z17" s="391"/>
      <c r="AA17" s="163"/>
      <c r="AB17" s="163"/>
    </row>
    <row r="18" spans="1:28">
      <c r="A18" s="391"/>
      <c r="B18" s="391"/>
      <c r="C18" s="391"/>
      <c r="D18" s="391"/>
      <c r="E18" s="391"/>
      <c r="F18" s="391"/>
      <c r="G18" s="391"/>
      <c r="H18" s="391"/>
      <c r="I18" s="391"/>
      <c r="J18" s="391"/>
      <c r="K18" s="391"/>
      <c r="L18" s="391"/>
      <c r="M18" s="391"/>
      <c r="N18" s="391"/>
      <c r="O18" s="391"/>
      <c r="P18" s="391"/>
      <c r="Q18" s="391"/>
      <c r="R18" s="391"/>
      <c r="S18" s="391"/>
      <c r="T18" s="391"/>
      <c r="U18" s="391"/>
      <c r="V18" s="391"/>
      <c r="W18" s="391"/>
      <c r="X18" s="391"/>
      <c r="Y18" s="391"/>
      <c r="Z18" s="391"/>
      <c r="AA18" s="163"/>
      <c r="AB18" s="163"/>
    </row>
    <row r="19" spans="1:28">
      <c r="A19" s="391"/>
      <c r="B19" s="391"/>
      <c r="C19" s="391"/>
      <c r="D19" s="391"/>
      <c r="E19" s="391"/>
      <c r="F19" s="391"/>
      <c r="G19" s="391"/>
      <c r="H19" s="391"/>
      <c r="I19" s="391"/>
      <c r="J19" s="391"/>
      <c r="K19" s="391"/>
      <c r="L19" s="391"/>
      <c r="M19" s="391"/>
      <c r="N19" s="391"/>
      <c r="O19" s="391"/>
      <c r="P19" s="391"/>
      <c r="Q19" s="391"/>
      <c r="R19" s="391"/>
      <c r="S19" s="391"/>
      <c r="T19" s="391"/>
      <c r="U19" s="391"/>
      <c r="V19" s="391"/>
      <c r="W19" s="391"/>
      <c r="X19" s="391"/>
      <c r="Y19" s="391"/>
      <c r="Z19" s="391"/>
      <c r="AA19" s="163"/>
      <c r="AB19" s="163"/>
    </row>
    <row r="20" spans="1:28">
      <c r="A20" s="392"/>
      <c r="B20" s="392"/>
      <c r="C20" s="392"/>
      <c r="D20" s="392"/>
      <c r="E20" s="392"/>
      <c r="F20" s="392"/>
      <c r="G20" s="392"/>
      <c r="H20" s="392"/>
      <c r="I20" s="392"/>
      <c r="J20" s="392"/>
      <c r="K20" s="392"/>
      <c r="L20" s="392"/>
      <c r="M20" s="392"/>
      <c r="N20" s="392"/>
      <c r="O20" s="392"/>
      <c r="P20" s="392"/>
      <c r="Q20" s="392"/>
      <c r="R20" s="392"/>
      <c r="S20" s="392"/>
      <c r="T20" s="392"/>
      <c r="U20" s="392"/>
      <c r="V20" s="392"/>
      <c r="W20" s="392"/>
      <c r="X20" s="392"/>
      <c r="Y20" s="392"/>
      <c r="Z20" s="392"/>
      <c r="AA20" s="164"/>
      <c r="AB20" s="164"/>
    </row>
    <row r="21" spans="1:28">
      <c r="A21" s="392"/>
      <c r="B21" s="392"/>
      <c r="C21" s="392"/>
      <c r="D21" s="392"/>
      <c r="E21" s="392"/>
      <c r="F21" s="392"/>
      <c r="G21" s="392"/>
      <c r="H21" s="392"/>
      <c r="I21" s="392"/>
      <c r="J21" s="392"/>
      <c r="K21" s="392"/>
      <c r="L21" s="392"/>
      <c r="M21" s="392"/>
      <c r="N21" s="392"/>
      <c r="O21" s="392"/>
      <c r="P21" s="392"/>
      <c r="Q21" s="392"/>
      <c r="R21" s="392"/>
      <c r="S21" s="392"/>
      <c r="T21" s="392"/>
      <c r="U21" s="392"/>
      <c r="V21" s="392"/>
      <c r="W21" s="392"/>
      <c r="X21" s="392"/>
      <c r="Y21" s="392"/>
      <c r="Z21" s="392"/>
      <c r="AA21" s="164"/>
      <c r="AB21" s="164"/>
    </row>
    <row r="22" spans="1:28">
      <c r="A22" s="393" t="s">
        <v>529</v>
      </c>
      <c r="B22" s="393"/>
      <c r="C22" s="393"/>
      <c r="D22" s="393"/>
      <c r="E22" s="393"/>
      <c r="F22" s="393"/>
      <c r="G22" s="393"/>
      <c r="H22" s="393"/>
      <c r="I22" s="393"/>
      <c r="J22" s="393"/>
      <c r="K22" s="393"/>
      <c r="L22" s="393"/>
      <c r="M22" s="393"/>
      <c r="N22" s="393"/>
      <c r="O22" s="393"/>
      <c r="P22" s="393"/>
      <c r="Q22" s="393"/>
      <c r="R22" s="393"/>
      <c r="S22" s="393"/>
      <c r="T22" s="393"/>
      <c r="U22" s="393"/>
      <c r="V22" s="393"/>
      <c r="W22" s="393"/>
      <c r="X22" s="393"/>
      <c r="Y22" s="393"/>
      <c r="Z22" s="393"/>
      <c r="AA22" s="165"/>
      <c r="AB22" s="165"/>
    </row>
    <row r="23" spans="1:28" ht="32.25" customHeight="1">
      <c r="A23" s="395" t="s">
        <v>378</v>
      </c>
      <c r="B23" s="396"/>
      <c r="C23" s="396"/>
      <c r="D23" s="396"/>
      <c r="E23" s="396"/>
      <c r="F23" s="396"/>
      <c r="G23" s="396"/>
      <c r="H23" s="396"/>
      <c r="I23" s="396"/>
      <c r="J23" s="396"/>
      <c r="K23" s="396"/>
      <c r="L23" s="397"/>
      <c r="M23" s="394" t="s">
        <v>379</v>
      </c>
      <c r="N23" s="394"/>
      <c r="O23" s="394"/>
      <c r="P23" s="394"/>
      <c r="Q23" s="394"/>
      <c r="R23" s="394"/>
      <c r="S23" s="394"/>
      <c r="T23" s="394"/>
      <c r="U23" s="394"/>
      <c r="V23" s="394"/>
      <c r="W23" s="394"/>
      <c r="X23" s="394"/>
      <c r="Y23" s="394"/>
      <c r="Z23" s="394"/>
    </row>
    <row r="24" spans="1:28" ht="151.5" customHeight="1">
      <c r="A24" s="103" t="s">
        <v>243</v>
      </c>
      <c r="B24" s="104" t="s">
        <v>272</v>
      </c>
      <c r="C24" s="103" t="s">
        <v>371</v>
      </c>
      <c r="D24" s="103" t="s">
        <v>244</v>
      </c>
      <c r="E24" s="103" t="s">
        <v>372</v>
      </c>
      <c r="F24" s="103" t="s">
        <v>374</v>
      </c>
      <c r="G24" s="103" t="s">
        <v>373</v>
      </c>
      <c r="H24" s="103" t="s">
        <v>245</v>
      </c>
      <c r="I24" s="103" t="s">
        <v>375</v>
      </c>
      <c r="J24" s="103" t="s">
        <v>277</v>
      </c>
      <c r="K24" s="104" t="s">
        <v>271</v>
      </c>
      <c r="L24" s="104" t="s">
        <v>246</v>
      </c>
      <c r="M24" s="105" t="s">
        <v>291</v>
      </c>
      <c r="N24" s="104" t="s">
        <v>536</v>
      </c>
      <c r="O24" s="103" t="s">
        <v>288</v>
      </c>
      <c r="P24" s="103" t="s">
        <v>289</v>
      </c>
      <c r="Q24" s="103" t="s">
        <v>287</v>
      </c>
      <c r="R24" s="103" t="s">
        <v>245</v>
      </c>
      <c r="S24" s="103" t="s">
        <v>286</v>
      </c>
      <c r="T24" s="103" t="s">
        <v>285</v>
      </c>
      <c r="U24" s="103" t="s">
        <v>370</v>
      </c>
      <c r="V24" s="103" t="s">
        <v>287</v>
      </c>
      <c r="W24" s="111" t="s">
        <v>270</v>
      </c>
      <c r="X24" s="111" t="s">
        <v>302</v>
      </c>
      <c r="Y24" s="111" t="s">
        <v>303</v>
      </c>
      <c r="Z24" s="113" t="s">
        <v>300</v>
      </c>
    </row>
    <row r="25" spans="1:28" ht="16.5" customHeight="1">
      <c r="A25" s="103">
        <v>1</v>
      </c>
      <c r="B25" s="104">
        <v>2</v>
      </c>
      <c r="C25" s="103">
        <v>3</v>
      </c>
      <c r="D25" s="104">
        <v>4</v>
      </c>
      <c r="E25" s="103">
        <v>5</v>
      </c>
      <c r="F25" s="104">
        <v>6</v>
      </c>
      <c r="G25" s="103">
        <v>7</v>
      </c>
      <c r="H25" s="104">
        <v>8</v>
      </c>
      <c r="I25" s="103">
        <v>9</v>
      </c>
      <c r="J25" s="104">
        <v>10</v>
      </c>
      <c r="K25" s="166">
        <v>11</v>
      </c>
      <c r="L25" s="104">
        <v>12</v>
      </c>
      <c r="M25" s="166">
        <v>13</v>
      </c>
      <c r="N25" s="104">
        <v>14</v>
      </c>
      <c r="O25" s="166">
        <v>15</v>
      </c>
      <c r="P25" s="104">
        <v>16</v>
      </c>
      <c r="Q25" s="166">
        <v>17</v>
      </c>
      <c r="R25" s="104">
        <v>18</v>
      </c>
      <c r="S25" s="166">
        <v>19</v>
      </c>
      <c r="T25" s="104">
        <v>20</v>
      </c>
      <c r="U25" s="166">
        <v>21</v>
      </c>
      <c r="V25" s="104">
        <v>22</v>
      </c>
      <c r="W25" s="166">
        <v>23</v>
      </c>
      <c r="X25" s="104">
        <v>24</v>
      </c>
      <c r="Y25" s="166">
        <v>25</v>
      </c>
      <c r="Z25" s="104">
        <v>26</v>
      </c>
    </row>
    <row r="26" spans="1:28" ht="45.75" customHeight="1">
      <c r="A26" s="96" t="s">
        <v>355</v>
      </c>
      <c r="B26" s="102"/>
      <c r="C26" s="98" t="s">
        <v>357</v>
      </c>
      <c r="D26" s="98" t="s">
        <v>358</v>
      </c>
      <c r="E26" s="98" t="s">
        <v>359</v>
      </c>
      <c r="F26" s="98" t="s">
        <v>282</v>
      </c>
      <c r="G26" s="98" t="s">
        <v>360</v>
      </c>
      <c r="H26" s="98" t="s">
        <v>245</v>
      </c>
      <c r="I26" s="98" t="s">
        <v>361</v>
      </c>
      <c r="J26" s="98" t="s">
        <v>362</v>
      </c>
      <c r="K26" s="95"/>
      <c r="L26" s="99" t="s">
        <v>268</v>
      </c>
      <c r="M26" s="101" t="s">
        <v>284</v>
      </c>
      <c r="N26" s="95"/>
      <c r="O26" s="95"/>
      <c r="P26" s="95"/>
      <c r="Q26" s="95"/>
      <c r="R26" s="95"/>
      <c r="S26" s="95"/>
      <c r="T26" s="95"/>
      <c r="U26" s="95"/>
      <c r="V26" s="95"/>
      <c r="W26" s="252"/>
      <c r="X26" s="252"/>
      <c r="Y26" s="95"/>
      <c r="Z26" s="97" t="s">
        <v>301</v>
      </c>
    </row>
    <row r="27" spans="1:28">
      <c r="A27" s="95" t="s">
        <v>247</v>
      </c>
      <c r="B27" s="95" t="s">
        <v>273</v>
      </c>
      <c r="C27" s="95" t="s">
        <v>252</v>
      </c>
      <c r="D27" s="95" t="s">
        <v>253</v>
      </c>
      <c r="E27" s="95" t="s">
        <v>292</v>
      </c>
      <c r="F27" s="98" t="s">
        <v>248</v>
      </c>
      <c r="G27" s="98" t="s">
        <v>296</v>
      </c>
      <c r="H27" s="95" t="s">
        <v>245</v>
      </c>
      <c r="I27" s="98" t="s">
        <v>278</v>
      </c>
      <c r="J27" s="98" t="s">
        <v>260</v>
      </c>
      <c r="K27" s="99" t="s">
        <v>264</v>
      </c>
      <c r="L27" s="95"/>
      <c r="M27" s="99" t="s">
        <v>290</v>
      </c>
      <c r="N27" s="95"/>
      <c r="O27" s="95"/>
      <c r="P27" s="95"/>
      <c r="Q27" s="95"/>
      <c r="R27" s="95"/>
      <c r="S27" s="95"/>
      <c r="T27" s="95"/>
      <c r="U27" s="95"/>
      <c r="V27" s="95"/>
      <c r="W27" s="95"/>
      <c r="X27" s="95"/>
      <c r="Y27" s="95"/>
      <c r="Z27" s="95"/>
    </row>
    <row r="28" spans="1:28">
      <c r="A28" s="95" t="s">
        <v>247</v>
      </c>
      <c r="B28" s="95" t="s">
        <v>274</v>
      </c>
      <c r="C28" s="95" t="s">
        <v>254</v>
      </c>
      <c r="D28" s="95" t="s">
        <v>255</v>
      </c>
      <c r="E28" s="95" t="s">
        <v>293</v>
      </c>
      <c r="F28" s="98" t="s">
        <v>249</v>
      </c>
      <c r="G28" s="98" t="s">
        <v>297</v>
      </c>
      <c r="H28" s="95" t="s">
        <v>245</v>
      </c>
      <c r="I28" s="98" t="s">
        <v>279</v>
      </c>
      <c r="J28" s="98" t="s">
        <v>261</v>
      </c>
      <c r="K28" s="99" t="s">
        <v>265</v>
      </c>
      <c r="L28" s="100"/>
      <c r="M28" s="99" t="s">
        <v>0</v>
      </c>
      <c r="N28" s="99"/>
      <c r="O28" s="99"/>
      <c r="P28" s="99"/>
      <c r="Q28" s="99"/>
      <c r="R28" s="99"/>
      <c r="S28" s="99"/>
      <c r="T28" s="99"/>
      <c r="U28" s="99"/>
      <c r="V28" s="99"/>
      <c r="W28" s="99"/>
      <c r="X28" s="99"/>
      <c r="Y28" s="99"/>
      <c r="Z28" s="99"/>
    </row>
    <row r="29" spans="1:28">
      <c r="A29" s="95" t="s">
        <v>247</v>
      </c>
      <c r="B29" s="95" t="s">
        <v>275</v>
      </c>
      <c r="C29" s="95" t="s">
        <v>256</v>
      </c>
      <c r="D29" s="95" t="s">
        <v>257</v>
      </c>
      <c r="E29" s="95" t="s">
        <v>294</v>
      </c>
      <c r="F29" s="98" t="s">
        <v>250</v>
      </c>
      <c r="G29" s="98" t="s">
        <v>298</v>
      </c>
      <c r="H29" s="95" t="s">
        <v>245</v>
      </c>
      <c r="I29" s="98" t="s">
        <v>280</v>
      </c>
      <c r="J29" s="98" t="s">
        <v>262</v>
      </c>
      <c r="K29" s="99" t="s">
        <v>266</v>
      </c>
      <c r="L29" s="100"/>
      <c r="M29" s="95"/>
      <c r="N29" s="95"/>
      <c r="O29" s="95"/>
      <c r="P29" s="95"/>
      <c r="Q29" s="95"/>
      <c r="R29" s="95"/>
      <c r="S29" s="95"/>
      <c r="T29" s="95"/>
      <c r="U29" s="95"/>
      <c r="V29" s="95"/>
      <c r="W29" s="95"/>
      <c r="X29" s="95"/>
      <c r="Y29" s="95"/>
      <c r="Z29" s="95"/>
    </row>
    <row r="30" spans="1:28">
      <c r="A30" s="95" t="s">
        <v>247</v>
      </c>
      <c r="B30" s="95" t="s">
        <v>276</v>
      </c>
      <c r="C30" s="95" t="s">
        <v>258</v>
      </c>
      <c r="D30" s="95" t="s">
        <v>259</v>
      </c>
      <c r="E30" s="95" t="s">
        <v>295</v>
      </c>
      <c r="F30" s="98" t="s">
        <v>251</v>
      </c>
      <c r="G30" s="98" t="s">
        <v>299</v>
      </c>
      <c r="H30" s="95" t="s">
        <v>245</v>
      </c>
      <c r="I30" s="98" t="s">
        <v>281</v>
      </c>
      <c r="J30" s="98" t="s">
        <v>263</v>
      </c>
      <c r="K30" s="99" t="s">
        <v>267</v>
      </c>
      <c r="L30" s="100"/>
      <c r="M30" s="95"/>
      <c r="N30" s="95"/>
      <c r="O30" s="95"/>
      <c r="P30" s="95"/>
      <c r="Q30" s="95"/>
      <c r="R30" s="95"/>
      <c r="S30" s="95"/>
      <c r="T30" s="95"/>
      <c r="U30" s="95"/>
      <c r="V30" s="95"/>
      <c r="W30" s="95"/>
      <c r="X30" s="95"/>
      <c r="Y30" s="95"/>
      <c r="Z30" s="95"/>
    </row>
    <row r="31" spans="1:28">
      <c r="A31" s="95" t="s">
        <v>0</v>
      </c>
      <c r="B31" s="95" t="s">
        <v>0</v>
      </c>
      <c r="C31" s="95" t="s">
        <v>0</v>
      </c>
      <c r="D31" s="95" t="s">
        <v>0</v>
      </c>
      <c r="E31" s="95" t="s">
        <v>0</v>
      </c>
      <c r="F31" s="95" t="s">
        <v>0</v>
      </c>
      <c r="G31" s="95" t="s">
        <v>0</v>
      </c>
      <c r="H31" s="95" t="s">
        <v>0</v>
      </c>
      <c r="I31" s="95" t="s">
        <v>0</v>
      </c>
      <c r="J31" s="95" t="s">
        <v>0</v>
      </c>
      <c r="K31" s="95" t="s">
        <v>0</v>
      </c>
      <c r="L31" s="100"/>
      <c r="M31" s="95"/>
      <c r="N31" s="95"/>
      <c r="O31" s="95"/>
      <c r="P31" s="95"/>
      <c r="Q31" s="95"/>
      <c r="R31" s="95"/>
      <c r="S31" s="95"/>
      <c r="T31" s="95"/>
      <c r="U31" s="95"/>
      <c r="V31" s="95"/>
      <c r="W31" s="95"/>
      <c r="X31" s="95"/>
      <c r="Y31" s="95"/>
      <c r="Z31" s="95"/>
    </row>
    <row r="32" spans="1:28" ht="30">
      <c r="A32" s="102" t="s">
        <v>356</v>
      </c>
      <c r="B32" s="102"/>
      <c r="C32" s="98" t="s">
        <v>363</v>
      </c>
      <c r="D32" s="98" t="s">
        <v>364</v>
      </c>
      <c r="E32" s="98" t="s">
        <v>365</v>
      </c>
      <c r="F32" s="98" t="s">
        <v>366</v>
      </c>
      <c r="G32" s="98" t="s">
        <v>367</v>
      </c>
      <c r="H32" s="98" t="s">
        <v>245</v>
      </c>
      <c r="I32" s="98" t="s">
        <v>368</v>
      </c>
      <c r="J32" s="98" t="s">
        <v>369</v>
      </c>
      <c r="K32" s="95"/>
      <c r="L32" s="95"/>
      <c r="M32" s="95"/>
      <c r="N32" s="95"/>
      <c r="O32" s="95"/>
      <c r="P32" s="95"/>
      <c r="Q32" s="95"/>
      <c r="R32" s="95"/>
      <c r="S32" s="95"/>
      <c r="T32" s="95"/>
      <c r="U32" s="95"/>
      <c r="V32" s="95"/>
      <c r="W32" s="95"/>
      <c r="X32" s="95"/>
      <c r="Y32" s="95"/>
      <c r="Z32" s="95"/>
    </row>
    <row r="33" spans="1:26">
      <c r="A33" s="95" t="s">
        <v>0</v>
      </c>
      <c r="B33" s="95" t="s">
        <v>0</v>
      </c>
      <c r="C33" s="95" t="s">
        <v>0</v>
      </c>
      <c r="D33" s="95" t="s">
        <v>0</v>
      </c>
      <c r="E33" s="95" t="s">
        <v>0</v>
      </c>
      <c r="F33" s="95" t="s">
        <v>0</v>
      </c>
      <c r="G33" s="95" t="s">
        <v>0</v>
      </c>
      <c r="H33" s="95" t="s">
        <v>0</v>
      </c>
      <c r="I33" s="95" t="s">
        <v>0</v>
      </c>
      <c r="J33" s="95" t="s">
        <v>0</v>
      </c>
      <c r="K33" s="95" t="s">
        <v>0</v>
      </c>
      <c r="L33" s="95"/>
      <c r="M33" s="95"/>
      <c r="N33" s="95"/>
      <c r="O33" s="95"/>
      <c r="P33" s="95"/>
      <c r="Q33" s="95"/>
      <c r="R33" s="95"/>
      <c r="S33" s="95"/>
      <c r="T33" s="95"/>
      <c r="U33" s="95"/>
      <c r="V33" s="95"/>
      <c r="W33" s="95"/>
      <c r="X33" s="95"/>
      <c r="Y33" s="95"/>
      <c r="Z33" s="95"/>
    </row>
    <row r="37" spans="1:26">
      <c r="A37" s="11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25" zoomScale="80" zoomScaleNormal="80" zoomScaleSheetLayoutView="80" workbookViewId="0">
      <selection activeCell="Y26" sqref="Y26"/>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3" t="s">
        <v>70</v>
      </c>
    </row>
    <row r="2" spans="1:28" ht="18.75">
      <c r="Z2" s="14" t="s">
        <v>12</v>
      </c>
    </row>
    <row r="3" spans="1:28" ht="18.75">
      <c r="Z3" s="14" t="s">
        <v>69</v>
      </c>
    </row>
    <row r="4" spans="1:28" ht="18.75" customHeight="1">
      <c r="A4" s="348" t="str">
        <f>'1. паспорт местоположение'!A5:C5</f>
        <v>Год раскрытия информации: 2021</v>
      </c>
      <c r="B4" s="349"/>
      <c r="C4" s="349"/>
      <c r="D4" s="349"/>
      <c r="E4" s="349"/>
      <c r="F4" s="349"/>
      <c r="G4" s="349"/>
      <c r="H4" s="349"/>
      <c r="I4" s="349"/>
      <c r="J4" s="349"/>
      <c r="K4" s="349"/>
      <c r="L4" s="349"/>
      <c r="M4" s="349"/>
      <c r="N4" s="349"/>
      <c r="O4" s="349"/>
      <c r="P4" s="349"/>
      <c r="Q4" s="349"/>
      <c r="R4" s="349"/>
      <c r="S4" s="349"/>
      <c r="T4" s="349"/>
      <c r="U4" s="349"/>
      <c r="V4" s="349"/>
      <c r="W4" s="349"/>
      <c r="X4" s="349"/>
      <c r="Y4" s="349"/>
      <c r="Z4" s="349"/>
    </row>
    <row r="6" spans="1:28" ht="18.75">
      <c r="A6" s="344" t="s">
        <v>11</v>
      </c>
      <c r="B6" s="344"/>
      <c r="C6" s="344"/>
      <c r="D6" s="344"/>
      <c r="E6" s="344"/>
      <c r="F6" s="344"/>
      <c r="G6" s="344"/>
      <c r="H6" s="344"/>
      <c r="I6" s="344"/>
      <c r="J6" s="344"/>
      <c r="K6" s="344"/>
      <c r="L6" s="344"/>
      <c r="M6" s="344"/>
      <c r="N6" s="344"/>
      <c r="O6" s="344"/>
      <c r="P6" s="344"/>
      <c r="Q6" s="344"/>
      <c r="R6" s="344"/>
      <c r="S6" s="344"/>
      <c r="T6" s="344"/>
      <c r="U6" s="344"/>
      <c r="V6" s="344"/>
      <c r="W6" s="344"/>
      <c r="X6" s="344"/>
      <c r="Y6" s="344"/>
      <c r="Z6" s="344"/>
      <c r="AA6" s="155"/>
      <c r="AB6" s="155"/>
    </row>
    <row r="7" spans="1:28" ht="18.75">
      <c r="A7" s="344"/>
      <c r="B7" s="344"/>
      <c r="C7" s="344"/>
      <c r="D7" s="344"/>
      <c r="E7" s="344"/>
      <c r="F7" s="344"/>
      <c r="G7" s="344"/>
      <c r="H7" s="344"/>
      <c r="I7" s="344"/>
      <c r="J7" s="344"/>
      <c r="K7" s="344"/>
      <c r="L7" s="344"/>
      <c r="M7" s="344"/>
      <c r="N7" s="344"/>
      <c r="O7" s="344"/>
      <c r="P7" s="344"/>
      <c r="Q7" s="344"/>
      <c r="R7" s="344"/>
      <c r="S7" s="344"/>
      <c r="T7" s="344"/>
      <c r="U7" s="344"/>
      <c r="V7" s="344"/>
      <c r="W7" s="344"/>
      <c r="X7" s="344"/>
      <c r="Y7" s="344"/>
      <c r="Z7" s="344"/>
      <c r="AA7" s="155"/>
      <c r="AB7" s="155"/>
    </row>
    <row r="8" spans="1:28">
      <c r="A8" s="390" t="str">
        <f>'1. паспорт местоположение'!A9:C9</f>
        <v>Общество с ограниченной ответственностью "Сургутские городские электрические сети"</v>
      </c>
      <c r="B8" s="390"/>
      <c r="C8" s="390"/>
      <c r="D8" s="390"/>
      <c r="E8" s="390"/>
      <c r="F8" s="390"/>
      <c r="G8" s="390"/>
      <c r="H8" s="390"/>
      <c r="I8" s="390"/>
      <c r="J8" s="390"/>
      <c r="K8" s="390"/>
      <c r="L8" s="390"/>
      <c r="M8" s="390"/>
      <c r="N8" s="390"/>
      <c r="O8" s="390"/>
      <c r="P8" s="390"/>
      <c r="Q8" s="390"/>
      <c r="R8" s="390"/>
      <c r="S8" s="390"/>
      <c r="T8" s="390"/>
      <c r="U8" s="390"/>
      <c r="V8" s="390"/>
      <c r="W8" s="390"/>
      <c r="X8" s="390"/>
      <c r="Y8" s="390"/>
      <c r="Z8" s="390"/>
      <c r="AA8" s="156"/>
      <c r="AB8" s="156"/>
    </row>
    <row r="9" spans="1:28" ht="15.75">
      <c r="A9" s="340" t="s">
        <v>10</v>
      </c>
      <c r="B9" s="340"/>
      <c r="C9" s="340"/>
      <c r="D9" s="340"/>
      <c r="E9" s="340"/>
      <c r="F9" s="340"/>
      <c r="G9" s="340"/>
      <c r="H9" s="340"/>
      <c r="I9" s="340"/>
      <c r="J9" s="340"/>
      <c r="K9" s="340"/>
      <c r="L9" s="340"/>
      <c r="M9" s="340"/>
      <c r="N9" s="340"/>
      <c r="O9" s="340"/>
      <c r="P9" s="340"/>
      <c r="Q9" s="340"/>
      <c r="R9" s="340"/>
      <c r="S9" s="340"/>
      <c r="T9" s="340"/>
      <c r="U9" s="340"/>
      <c r="V9" s="340"/>
      <c r="W9" s="340"/>
      <c r="X9" s="340"/>
      <c r="Y9" s="340"/>
      <c r="Z9" s="340"/>
      <c r="AA9" s="157"/>
      <c r="AB9" s="157"/>
    </row>
    <row r="10" spans="1:28" ht="18.75">
      <c r="A10" s="344"/>
      <c r="B10" s="344"/>
      <c r="C10" s="344"/>
      <c r="D10" s="344"/>
      <c r="E10" s="344"/>
      <c r="F10" s="344"/>
      <c r="G10" s="344"/>
      <c r="H10" s="344"/>
      <c r="I10" s="344"/>
      <c r="J10" s="344"/>
      <c r="K10" s="344"/>
      <c r="L10" s="344"/>
      <c r="M10" s="344"/>
      <c r="N10" s="344"/>
      <c r="O10" s="344"/>
      <c r="P10" s="344"/>
      <c r="Q10" s="344"/>
      <c r="R10" s="344"/>
      <c r="S10" s="344"/>
      <c r="T10" s="344"/>
      <c r="U10" s="344"/>
      <c r="V10" s="344"/>
      <c r="W10" s="344"/>
      <c r="X10" s="344"/>
      <c r="Y10" s="344"/>
      <c r="Z10" s="344"/>
      <c r="AA10" s="155"/>
      <c r="AB10" s="155"/>
    </row>
    <row r="11" spans="1:28">
      <c r="A11" s="398" t="str">
        <f>'1. паспорт местоположение'!A12:B12</f>
        <v>G_</v>
      </c>
      <c r="B11" s="399"/>
      <c r="C11" s="399"/>
      <c r="D11" s="399"/>
      <c r="E11" s="399"/>
      <c r="F11" s="399"/>
      <c r="G11" s="399"/>
      <c r="H11" s="399"/>
      <c r="I11" s="399"/>
      <c r="J11" s="399"/>
      <c r="K11" s="399"/>
      <c r="L11" s="399"/>
      <c r="M11" s="399"/>
      <c r="N11" s="400" t="str">
        <f>'1. паспорт местоположение'!C12</f>
        <v>1.1.4.257</v>
      </c>
      <c r="O11" s="401"/>
      <c r="P11" s="401"/>
      <c r="Q11" s="401"/>
      <c r="R11" s="401"/>
      <c r="S11" s="401"/>
      <c r="T11" s="401"/>
      <c r="U11" s="401"/>
      <c r="V11" s="401"/>
      <c r="W11" s="401"/>
      <c r="X11" s="401"/>
      <c r="Y11" s="401"/>
      <c r="Z11" s="401"/>
      <c r="AA11" s="156"/>
      <c r="AB11" s="156"/>
    </row>
    <row r="12" spans="1:28" ht="15.75">
      <c r="A12" s="340" t="s">
        <v>9</v>
      </c>
      <c r="B12" s="340"/>
      <c r="C12" s="340"/>
      <c r="D12" s="340"/>
      <c r="E12" s="340"/>
      <c r="F12" s="340"/>
      <c r="G12" s="340"/>
      <c r="H12" s="340"/>
      <c r="I12" s="340"/>
      <c r="J12" s="340"/>
      <c r="K12" s="340"/>
      <c r="L12" s="340"/>
      <c r="M12" s="340"/>
      <c r="N12" s="340"/>
      <c r="O12" s="340"/>
      <c r="P12" s="340"/>
      <c r="Q12" s="340"/>
      <c r="R12" s="340"/>
      <c r="S12" s="340"/>
      <c r="T12" s="340"/>
      <c r="U12" s="340"/>
      <c r="V12" s="340"/>
      <c r="W12" s="340"/>
      <c r="X12" s="340"/>
      <c r="Y12" s="340"/>
      <c r="Z12" s="340"/>
      <c r="AA12" s="157"/>
      <c r="AB12" s="157"/>
    </row>
    <row r="13" spans="1:28" ht="18.75">
      <c r="A13" s="345"/>
      <c r="B13" s="345"/>
      <c r="C13" s="345"/>
      <c r="D13" s="345"/>
      <c r="E13" s="345"/>
      <c r="F13" s="345"/>
      <c r="G13" s="345"/>
      <c r="H13" s="345"/>
      <c r="I13" s="345"/>
      <c r="J13" s="345"/>
      <c r="K13" s="345"/>
      <c r="L13" s="345"/>
      <c r="M13" s="345"/>
      <c r="N13" s="345"/>
      <c r="O13" s="345"/>
      <c r="P13" s="345"/>
      <c r="Q13" s="345"/>
      <c r="R13" s="345"/>
      <c r="S13" s="345"/>
      <c r="T13" s="345"/>
      <c r="U13" s="345"/>
      <c r="V13" s="345"/>
      <c r="W13" s="345"/>
      <c r="X13" s="345"/>
      <c r="Y13" s="345"/>
      <c r="Z13" s="345"/>
      <c r="AA13" s="10"/>
      <c r="AB13" s="10"/>
    </row>
    <row r="14" spans="1:28">
      <c r="A14" s="390" t="s">
        <v>8</v>
      </c>
      <c r="B14" s="390"/>
      <c r="C14" s="390"/>
      <c r="D14" s="390"/>
      <c r="E14" s="390"/>
      <c r="F14" s="390"/>
      <c r="G14" s="390"/>
      <c r="H14" s="390"/>
      <c r="I14" s="390"/>
      <c r="J14" s="390"/>
      <c r="K14" s="390"/>
      <c r="L14" s="390"/>
      <c r="M14" s="390"/>
      <c r="N14" s="390"/>
      <c r="O14" s="390"/>
      <c r="P14" s="390"/>
      <c r="Q14" s="390"/>
      <c r="R14" s="390"/>
      <c r="S14" s="390"/>
      <c r="T14" s="390"/>
      <c r="U14" s="390"/>
      <c r="V14" s="390"/>
      <c r="W14" s="390"/>
      <c r="X14" s="390"/>
      <c r="Y14" s="390"/>
      <c r="Z14" s="390"/>
      <c r="AA14" s="156"/>
      <c r="AB14" s="156"/>
    </row>
    <row r="15" spans="1:28" ht="15.75">
      <c r="A15" s="340" t="s">
        <v>7</v>
      </c>
      <c r="B15" s="340"/>
      <c r="C15" s="340"/>
      <c r="D15" s="340"/>
      <c r="E15" s="340"/>
      <c r="F15" s="340"/>
      <c r="G15" s="340"/>
      <c r="H15" s="340"/>
      <c r="I15" s="340"/>
      <c r="J15" s="340"/>
      <c r="K15" s="340"/>
      <c r="L15" s="340"/>
      <c r="M15" s="340"/>
      <c r="N15" s="340"/>
      <c r="O15" s="340"/>
      <c r="P15" s="340"/>
      <c r="Q15" s="340"/>
      <c r="R15" s="340"/>
      <c r="S15" s="340"/>
      <c r="T15" s="340"/>
      <c r="U15" s="340"/>
      <c r="V15" s="340"/>
      <c r="W15" s="340"/>
      <c r="X15" s="340"/>
      <c r="Y15" s="340"/>
      <c r="Z15" s="340"/>
      <c r="AA15" s="157"/>
      <c r="AB15" s="157"/>
    </row>
    <row r="16" spans="1:28">
      <c r="A16" s="391"/>
      <c r="B16" s="391"/>
      <c r="C16" s="391"/>
      <c r="D16" s="391"/>
      <c r="E16" s="391"/>
      <c r="F16" s="391"/>
      <c r="G16" s="391"/>
      <c r="H16" s="391"/>
      <c r="I16" s="391"/>
      <c r="J16" s="391"/>
      <c r="K16" s="391"/>
      <c r="L16" s="391"/>
      <c r="M16" s="391"/>
      <c r="N16" s="391"/>
      <c r="O16" s="391"/>
      <c r="P16" s="391"/>
      <c r="Q16" s="391"/>
      <c r="R16" s="391"/>
      <c r="S16" s="391"/>
      <c r="T16" s="391"/>
      <c r="U16" s="391"/>
      <c r="V16" s="391"/>
      <c r="W16" s="391"/>
      <c r="X16" s="391"/>
      <c r="Y16" s="391"/>
      <c r="Z16" s="391"/>
      <c r="AA16" s="163"/>
      <c r="AB16" s="163"/>
    </row>
    <row r="17" spans="1:28">
      <c r="A17" s="391"/>
      <c r="B17" s="391"/>
      <c r="C17" s="391"/>
      <c r="D17" s="391"/>
      <c r="E17" s="391"/>
      <c r="F17" s="391"/>
      <c r="G17" s="391"/>
      <c r="H17" s="391"/>
      <c r="I17" s="391"/>
      <c r="J17" s="391"/>
      <c r="K17" s="391"/>
      <c r="L17" s="391"/>
      <c r="M17" s="391"/>
      <c r="N17" s="391"/>
      <c r="O17" s="391"/>
      <c r="P17" s="391"/>
      <c r="Q17" s="391"/>
      <c r="R17" s="391"/>
      <c r="S17" s="391"/>
      <c r="T17" s="391"/>
      <c r="U17" s="391"/>
      <c r="V17" s="391"/>
      <c r="W17" s="391"/>
      <c r="X17" s="391"/>
      <c r="Y17" s="391"/>
      <c r="Z17" s="391"/>
      <c r="AA17" s="163"/>
      <c r="AB17" s="163"/>
    </row>
    <row r="18" spans="1:28">
      <c r="A18" s="391"/>
      <c r="B18" s="391"/>
      <c r="C18" s="391"/>
      <c r="D18" s="391"/>
      <c r="E18" s="391"/>
      <c r="F18" s="391"/>
      <c r="G18" s="391"/>
      <c r="H18" s="391"/>
      <c r="I18" s="391"/>
      <c r="J18" s="391"/>
      <c r="K18" s="391"/>
      <c r="L18" s="391"/>
      <c r="M18" s="391"/>
      <c r="N18" s="391"/>
      <c r="O18" s="391"/>
      <c r="P18" s="391"/>
      <c r="Q18" s="391"/>
      <c r="R18" s="391"/>
      <c r="S18" s="391"/>
      <c r="T18" s="391"/>
      <c r="U18" s="391"/>
      <c r="V18" s="391"/>
      <c r="W18" s="391"/>
      <c r="X18" s="391"/>
      <c r="Y18" s="391"/>
      <c r="Z18" s="391"/>
      <c r="AA18" s="163"/>
      <c r="AB18" s="163"/>
    </row>
    <row r="19" spans="1:28">
      <c r="A19" s="391"/>
      <c r="B19" s="391"/>
      <c r="C19" s="391"/>
      <c r="D19" s="391"/>
      <c r="E19" s="391"/>
      <c r="F19" s="391"/>
      <c r="G19" s="391"/>
      <c r="H19" s="391"/>
      <c r="I19" s="391"/>
      <c r="J19" s="391"/>
      <c r="K19" s="391"/>
      <c r="L19" s="391"/>
      <c r="M19" s="391"/>
      <c r="N19" s="391"/>
      <c r="O19" s="391"/>
      <c r="P19" s="391"/>
      <c r="Q19" s="391"/>
      <c r="R19" s="391"/>
      <c r="S19" s="391"/>
      <c r="T19" s="391"/>
      <c r="U19" s="391"/>
      <c r="V19" s="391"/>
      <c r="W19" s="391"/>
      <c r="X19" s="391"/>
      <c r="Y19" s="391"/>
      <c r="Z19" s="391"/>
      <c r="AA19" s="163"/>
      <c r="AB19" s="163"/>
    </row>
    <row r="20" spans="1:28">
      <c r="A20" s="392"/>
      <c r="B20" s="392"/>
      <c r="C20" s="392"/>
      <c r="D20" s="392"/>
      <c r="E20" s="392"/>
      <c r="F20" s="392"/>
      <c r="G20" s="392"/>
      <c r="H20" s="392"/>
      <c r="I20" s="392"/>
      <c r="J20" s="392"/>
      <c r="K20" s="392"/>
      <c r="L20" s="392"/>
      <c r="M20" s="392"/>
      <c r="N20" s="392"/>
      <c r="O20" s="392"/>
      <c r="P20" s="392"/>
      <c r="Q20" s="392"/>
      <c r="R20" s="392"/>
      <c r="S20" s="392"/>
      <c r="T20" s="392"/>
      <c r="U20" s="392"/>
      <c r="V20" s="392"/>
      <c r="W20" s="392"/>
      <c r="X20" s="392"/>
      <c r="Y20" s="392"/>
      <c r="Z20" s="392"/>
      <c r="AA20" s="164"/>
      <c r="AB20" s="164"/>
    </row>
    <row r="21" spans="1:28">
      <c r="A21" s="392"/>
      <c r="B21" s="392"/>
      <c r="C21" s="392"/>
      <c r="D21" s="392"/>
      <c r="E21" s="392"/>
      <c r="F21" s="392"/>
      <c r="G21" s="392"/>
      <c r="H21" s="392"/>
      <c r="I21" s="392"/>
      <c r="J21" s="392"/>
      <c r="K21" s="392"/>
      <c r="L21" s="392"/>
      <c r="M21" s="392"/>
      <c r="N21" s="392"/>
      <c r="O21" s="392"/>
      <c r="P21" s="392"/>
      <c r="Q21" s="392"/>
      <c r="R21" s="392"/>
      <c r="S21" s="392"/>
      <c r="T21" s="392"/>
      <c r="U21" s="392"/>
      <c r="V21" s="392"/>
      <c r="W21" s="392"/>
      <c r="X21" s="392"/>
      <c r="Y21" s="392"/>
      <c r="Z21" s="392"/>
      <c r="AA21" s="164"/>
      <c r="AB21" s="164"/>
    </row>
    <row r="22" spans="1:28">
      <c r="A22" s="393" t="s">
        <v>529</v>
      </c>
      <c r="B22" s="393"/>
      <c r="C22" s="393"/>
      <c r="D22" s="393"/>
      <c r="E22" s="393"/>
      <c r="F22" s="393"/>
      <c r="G22" s="393"/>
      <c r="H22" s="393"/>
      <c r="I22" s="393"/>
      <c r="J22" s="393"/>
      <c r="K22" s="393"/>
      <c r="L22" s="393"/>
      <c r="M22" s="393"/>
      <c r="N22" s="393"/>
      <c r="O22" s="393"/>
      <c r="P22" s="393"/>
      <c r="Q22" s="393"/>
      <c r="R22" s="393"/>
      <c r="S22" s="393"/>
      <c r="T22" s="393"/>
      <c r="U22" s="393"/>
      <c r="V22" s="393"/>
      <c r="W22" s="393"/>
      <c r="X22" s="393"/>
      <c r="Y22" s="393"/>
      <c r="Z22" s="393"/>
      <c r="AA22" s="165"/>
      <c r="AB22" s="165"/>
    </row>
    <row r="23" spans="1:28" ht="32.25" customHeight="1">
      <c r="A23" s="395" t="s">
        <v>378</v>
      </c>
      <c r="B23" s="396"/>
      <c r="C23" s="396"/>
      <c r="D23" s="396"/>
      <c r="E23" s="396"/>
      <c r="F23" s="396"/>
      <c r="G23" s="396"/>
      <c r="H23" s="396"/>
      <c r="I23" s="396"/>
      <c r="J23" s="396"/>
      <c r="K23" s="396"/>
      <c r="L23" s="397"/>
      <c r="M23" s="394" t="s">
        <v>379</v>
      </c>
      <c r="N23" s="394"/>
      <c r="O23" s="394"/>
      <c r="P23" s="394"/>
      <c r="Q23" s="394"/>
      <c r="R23" s="394"/>
      <c r="S23" s="394"/>
      <c r="T23" s="394"/>
      <c r="U23" s="394"/>
      <c r="V23" s="394"/>
      <c r="W23" s="394"/>
      <c r="X23" s="394"/>
      <c r="Y23" s="394"/>
      <c r="Z23" s="394"/>
    </row>
    <row r="24" spans="1:28" ht="151.5" customHeight="1">
      <c r="A24" s="223" t="s">
        <v>243</v>
      </c>
      <c r="B24" s="104" t="s">
        <v>272</v>
      </c>
      <c r="C24" s="223" t="s">
        <v>371</v>
      </c>
      <c r="D24" s="223" t="s">
        <v>244</v>
      </c>
      <c r="E24" s="223" t="s">
        <v>372</v>
      </c>
      <c r="F24" s="223" t="s">
        <v>374</v>
      </c>
      <c r="G24" s="223" t="s">
        <v>373</v>
      </c>
      <c r="H24" s="223" t="s">
        <v>245</v>
      </c>
      <c r="I24" s="223" t="s">
        <v>375</v>
      </c>
      <c r="J24" s="223" t="s">
        <v>277</v>
      </c>
      <c r="K24" s="104" t="s">
        <v>271</v>
      </c>
      <c r="L24" s="104" t="s">
        <v>246</v>
      </c>
      <c r="M24" s="105" t="s">
        <v>291</v>
      </c>
      <c r="N24" s="104" t="s">
        <v>536</v>
      </c>
      <c r="O24" s="223" t="s">
        <v>288</v>
      </c>
      <c r="P24" s="223" t="s">
        <v>289</v>
      </c>
      <c r="Q24" s="223" t="s">
        <v>287</v>
      </c>
      <c r="R24" s="223" t="s">
        <v>245</v>
      </c>
      <c r="S24" s="223" t="s">
        <v>286</v>
      </c>
      <c r="T24" s="223" t="s">
        <v>285</v>
      </c>
      <c r="U24" s="223" t="s">
        <v>370</v>
      </c>
      <c r="V24" s="223" t="s">
        <v>287</v>
      </c>
      <c r="W24" s="111" t="s">
        <v>270</v>
      </c>
      <c r="X24" s="111" t="s">
        <v>302</v>
      </c>
      <c r="Y24" s="111" t="s">
        <v>303</v>
      </c>
      <c r="Z24" s="113" t="s">
        <v>300</v>
      </c>
    </row>
    <row r="25" spans="1:28" ht="16.5" customHeight="1">
      <c r="A25" s="223">
        <v>1</v>
      </c>
      <c r="B25" s="104">
        <v>2</v>
      </c>
      <c r="C25" s="223">
        <v>3</v>
      </c>
      <c r="D25" s="104">
        <v>4</v>
      </c>
      <c r="E25" s="223">
        <v>5</v>
      </c>
      <c r="F25" s="104">
        <v>6</v>
      </c>
      <c r="G25" s="223">
        <v>7</v>
      </c>
      <c r="H25" s="104">
        <v>8</v>
      </c>
      <c r="I25" s="223">
        <v>9</v>
      </c>
      <c r="J25" s="104">
        <v>10</v>
      </c>
      <c r="K25" s="223">
        <v>11</v>
      </c>
      <c r="L25" s="104">
        <v>12</v>
      </c>
      <c r="M25" s="223">
        <v>13</v>
      </c>
      <c r="N25" s="104">
        <v>14</v>
      </c>
      <c r="O25" s="223">
        <v>15</v>
      </c>
      <c r="P25" s="104">
        <v>16</v>
      </c>
      <c r="Q25" s="223">
        <v>17</v>
      </c>
      <c r="R25" s="104">
        <v>18</v>
      </c>
      <c r="S25" s="223">
        <v>19</v>
      </c>
      <c r="T25" s="104">
        <v>20</v>
      </c>
      <c r="U25" s="223">
        <v>21</v>
      </c>
      <c r="V25" s="104">
        <v>22</v>
      </c>
      <c r="W25" s="223">
        <v>23</v>
      </c>
      <c r="X25" s="104">
        <v>24</v>
      </c>
      <c r="Y25" s="223">
        <v>25</v>
      </c>
      <c r="Z25" s="104">
        <v>26</v>
      </c>
    </row>
    <row r="26" spans="1:28" ht="45.75" customHeight="1">
      <c r="A26" s="96" t="s">
        <v>355</v>
      </c>
      <c r="B26" s="102"/>
      <c r="C26" s="98" t="s">
        <v>357</v>
      </c>
      <c r="D26" s="98" t="s">
        <v>358</v>
      </c>
      <c r="E26" s="98" t="s">
        <v>359</v>
      </c>
      <c r="F26" s="98" t="s">
        <v>282</v>
      </c>
      <c r="G26" s="98" t="s">
        <v>360</v>
      </c>
      <c r="H26" s="98" t="s">
        <v>245</v>
      </c>
      <c r="I26" s="98" t="s">
        <v>361</v>
      </c>
      <c r="J26" s="98" t="s">
        <v>362</v>
      </c>
      <c r="K26" s="95"/>
      <c r="L26" s="99" t="s">
        <v>268</v>
      </c>
      <c r="M26" s="101"/>
      <c r="N26" s="95"/>
      <c r="O26" s="95"/>
      <c r="P26" s="95"/>
      <c r="Q26" s="95"/>
      <c r="R26" s="95"/>
      <c r="S26" s="95"/>
      <c r="T26" s="95"/>
      <c r="U26" s="95"/>
      <c r="V26" s="95"/>
      <c r="W26" s="251"/>
      <c r="X26" s="99"/>
      <c r="Y26" s="95"/>
      <c r="Z26" s="97" t="s">
        <v>301</v>
      </c>
    </row>
    <row r="27" spans="1:28">
      <c r="A27" s="95" t="s">
        <v>247</v>
      </c>
      <c r="B27" s="95" t="s">
        <v>273</v>
      </c>
      <c r="C27" s="95" t="s">
        <v>252</v>
      </c>
      <c r="D27" s="95" t="s">
        <v>253</v>
      </c>
      <c r="E27" s="95" t="s">
        <v>292</v>
      </c>
      <c r="F27" s="98" t="s">
        <v>248</v>
      </c>
      <c r="G27" s="98" t="s">
        <v>296</v>
      </c>
      <c r="H27" s="95" t="s">
        <v>245</v>
      </c>
      <c r="I27" s="98" t="s">
        <v>278</v>
      </c>
      <c r="J27" s="98" t="s">
        <v>260</v>
      </c>
      <c r="K27" s="99" t="s">
        <v>264</v>
      </c>
      <c r="L27" s="95"/>
      <c r="M27" s="101">
        <v>2018</v>
      </c>
      <c r="N27" s="250"/>
      <c r="O27" s="250"/>
      <c r="P27" s="250"/>
      <c r="Q27" s="250"/>
      <c r="R27" s="250"/>
      <c r="S27" s="250"/>
      <c r="T27" s="250"/>
      <c r="U27" s="250"/>
      <c r="V27" s="250"/>
      <c r="W27" s="98">
        <v>6.25E-2</v>
      </c>
      <c r="X27" s="257">
        <v>4.2799999999999998E-2</v>
      </c>
      <c r="Y27" s="95"/>
      <c r="Z27" s="95"/>
    </row>
    <row r="28" spans="1:28">
      <c r="A28" s="95" t="s">
        <v>247</v>
      </c>
      <c r="B28" s="95" t="s">
        <v>274</v>
      </c>
      <c r="C28" s="95" t="s">
        <v>254</v>
      </c>
      <c r="D28" s="95" t="s">
        <v>255</v>
      </c>
      <c r="E28" s="95" t="s">
        <v>293</v>
      </c>
      <c r="F28" s="98" t="s">
        <v>249</v>
      </c>
      <c r="G28" s="98" t="s">
        <v>297</v>
      </c>
      <c r="H28" s="95" t="s">
        <v>245</v>
      </c>
      <c r="I28" s="98" t="s">
        <v>279</v>
      </c>
      <c r="J28" s="98" t="s">
        <v>261</v>
      </c>
      <c r="K28" s="99" t="s">
        <v>265</v>
      </c>
      <c r="L28" s="100"/>
      <c r="M28" s="101">
        <v>2019</v>
      </c>
      <c r="N28" s="99"/>
      <c r="O28" s="99"/>
      <c r="P28" s="99"/>
      <c r="Q28" s="99"/>
      <c r="R28" s="99"/>
      <c r="S28" s="99"/>
      <c r="T28" s="99"/>
      <c r="U28" s="99"/>
      <c r="V28" s="99"/>
      <c r="W28" s="98">
        <v>6.1499999999999999E-2</v>
      </c>
      <c r="X28" s="257">
        <v>4.2200000000000001E-2</v>
      </c>
      <c r="Y28" s="99"/>
      <c r="Z28" s="99"/>
    </row>
    <row r="29" spans="1:28">
      <c r="A29" s="95" t="s">
        <v>247</v>
      </c>
      <c r="B29" s="95" t="s">
        <v>275</v>
      </c>
      <c r="C29" s="95" t="s">
        <v>256</v>
      </c>
      <c r="D29" s="95" t="s">
        <v>257</v>
      </c>
      <c r="E29" s="95" t="s">
        <v>294</v>
      </c>
      <c r="F29" s="98" t="s">
        <v>250</v>
      </c>
      <c r="G29" s="98" t="s">
        <v>298</v>
      </c>
      <c r="H29" s="95" t="s">
        <v>245</v>
      </c>
      <c r="I29" s="98" t="s">
        <v>280</v>
      </c>
      <c r="J29" s="98" t="s">
        <v>262</v>
      </c>
      <c r="K29" s="99" t="s">
        <v>266</v>
      </c>
      <c r="L29" s="100"/>
      <c r="M29" s="101">
        <v>2020</v>
      </c>
      <c r="N29" s="250"/>
      <c r="O29" s="250"/>
      <c r="P29" s="250"/>
      <c r="Q29" s="250"/>
      <c r="R29" s="250"/>
      <c r="S29" s="250"/>
      <c r="T29" s="250"/>
      <c r="U29" s="250"/>
      <c r="V29" s="250"/>
      <c r="W29" s="98">
        <v>6.0600000000000001E-2</v>
      </c>
      <c r="X29" s="257">
        <v>4.1500000000000002E-2</v>
      </c>
      <c r="Y29" s="95"/>
      <c r="Z29" s="95"/>
    </row>
    <row r="30" spans="1:28">
      <c r="A30" s="95" t="s">
        <v>247</v>
      </c>
      <c r="B30" s="95" t="s">
        <v>276</v>
      </c>
      <c r="C30" s="95" t="s">
        <v>258</v>
      </c>
      <c r="D30" s="95" t="s">
        <v>259</v>
      </c>
      <c r="E30" s="95" t="s">
        <v>295</v>
      </c>
      <c r="F30" s="98" t="s">
        <v>251</v>
      </c>
      <c r="G30" s="98" t="s">
        <v>299</v>
      </c>
      <c r="H30" s="95" t="s">
        <v>245</v>
      </c>
      <c r="I30" s="98" t="s">
        <v>281</v>
      </c>
      <c r="J30" s="98" t="s">
        <v>263</v>
      </c>
      <c r="K30" s="99" t="s">
        <v>267</v>
      </c>
      <c r="L30" s="100"/>
      <c r="M30" s="101">
        <v>2021</v>
      </c>
      <c r="N30" s="250"/>
      <c r="O30" s="250"/>
      <c r="P30" s="250"/>
      <c r="Q30" s="250"/>
      <c r="R30" s="250"/>
      <c r="S30" s="250"/>
      <c r="T30" s="250"/>
      <c r="U30" s="250"/>
      <c r="V30" s="250"/>
      <c r="W30" s="98">
        <v>5.9700000000000003E-2</v>
      </c>
      <c r="X30" s="257">
        <v>4.0899999999999999E-2</v>
      </c>
      <c r="Y30" s="95"/>
      <c r="Z30" s="95"/>
    </row>
    <row r="31" spans="1:28">
      <c r="A31" s="95" t="s">
        <v>0</v>
      </c>
      <c r="B31" s="95" t="s">
        <v>0</v>
      </c>
      <c r="C31" s="95" t="s">
        <v>0</v>
      </c>
      <c r="D31" s="95" t="s">
        <v>0</v>
      </c>
      <c r="E31" s="95" t="s">
        <v>0</v>
      </c>
      <c r="F31" s="95" t="s">
        <v>0</v>
      </c>
      <c r="G31" s="95" t="s">
        <v>0</v>
      </c>
      <c r="H31" s="95" t="s">
        <v>0</v>
      </c>
      <c r="I31" s="95" t="s">
        <v>0</v>
      </c>
      <c r="J31" s="95" t="s">
        <v>0</v>
      </c>
      <c r="K31" s="95" t="s">
        <v>0</v>
      </c>
      <c r="L31" s="100"/>
      <c r="M31" s="250">
        <v>2022</v>
      </c>
      <c r="N31" s="250"/>
      <c r="O31" s="250"/>
      <c r="P31" s="250"/>
      <c r="Q31" s="250"/>
      <c r="R31" s="250"/>
      <c r="S31" s="250"/>
      <c r="T31" s="250"/>
      <c r="U31" s="250"/>
      <c r="V31" s="250"/>
      <c r="W31" s="98">
        <v>5.8799999999999998E-2</v>
      </c>
      <c r="X31" s="257">
        <v>4.0300000000000002E-2</v>
      </c>
      <c r="Y31" s="95"/>
      <c r="Z31" s="95"/>
    </row>
    <row r="32" spans="1:28" ht="30">
      <c r="A32" s="102" t="s">
        <v>356</v>
      </c>
      <c r="B32" s="102"/>
      <c r="C32" s="98" t="s">
        <v>363</v>
      </c>
      <c r="D32" s="98" t="s">
        <v>364</v>
      </c>
      <c r="E32" s="98" t="s">
        <v>365</v>
      </c>
      <c r="F32" s="98" t="s">
        <v>366</v>
      </c>
      <c r="G32" s="98" t="s">
        <v>367</v>
      </c>
      <c r="H32" s="98" t="s">
        <v>245</v>
      </c>
      <c r="I32" s="98" t="s">
        <v>368</v>
      </c>
      <c r="J32" s="98" t="s">
        <v>369</v>
      </c>
      <c r="K32" s="95"/>
      <c r="L32" s="95"/>
      <c r="M32" s="95"/>
      <c r="N32" s="95"/>
      <c r="O32" s="95"/>
      <c r="P32" s="95"/>
      <c r="Q32" s="95"/>
      <c r="R32" s="95"/>
      <c r="S32" s="95"/>
      <c r="T32" s="95"/>
      <c r="U32" s="95"/>
      <c r="V32" s="95"/>
      <c r="W32" s="95"/>
      <c r="X32" s="95"/>
      <c r="Y32" s="95"/>
      <c r="Z32" s="95"/>
    </row>
    <row r="33" spans="1:26">
      <c r="A33" s="95" t="s">
        <v>0</v>
      </c>
      <c r="B33" s="95" t="s">
        <v>0</v>
      </c>
      <c r="C33" s="95" t="s">
        <v>0</v>
      </c>
      <c r="D33" s="95" t="s">
        <v>0</v>
      </c>
      <c r="E33" s="95" t="s">
        <v>0</v>
      </c>
      <c r="F33" s="95" t="s">
        <v>0</v>
      </c>
      <c r="G33" s="95" t="s">
        <v>0</v>
      </c>
      <c r="H33" s="95" t="s">
        <v>0</v>
      </c>
      <c r="I33" s="95" t="s">
        <v>0</v>
      </c>
      <c r="J33" s="95" t="s">
        <v>0</v>
      </c>
      <c r="K33" s="95" t="s">
        <v>0</v>
      </c>
      <c r="L33" s="95"/>
      <c r="M33" s="95"/>
      <c r="N33" s="95"/>
      <c r="O33" s="95"/>
      <c r="P33" s="95"/>
      <c r="Q33" s="95"/>
      <c r="R33" s="95"/>
      <c r="S33" s="95"/>
      <c r="T33" s="95"/>
      <c r="U33" s="95"/>
      <c r="V33" s="95"/>
      <c r="W33" s="95"/>
      <c r="X33" s="95"/>
      <c r="Y33" s="95"/>
      <c r="Z33" s="95"/>
    </row>
    <row r="37" spans="1:26">
      <c r="A37" s="112"/>
    </row>
  </sheetData>
  <mergeCells count="21">
    <mergeCell ref="A10:Z10"/>
    <mergeCell ref="A4:Z4"/>
    <mergeCell ref="A6:Z6"/>
    <mergeCell ref="A7:Z7"/>
    <mergeCell ref="A8:Z8"/>
    <mergeCell ref="A9:Z9"/>
    <mergeCell ref="A23:L23"/>
    <mergeCell ref="M23:Z23"/>
    <mergeCell ref="A11:M11"/>
    <mergeCell ref="N11:Z11"/>
    <mergeCell ref="A17:Z17"/>
    <mergeCell ref="A18:Z18"/>
    <mergeCell ref="A19:Z19"/>
    <mergeCell ref="A20:Z20"/>
    <mergeCell ref="A21:Z21"/>
    <mergeCell ref="A22:Z22"/>
    <mergeCell ref="A12:Z12"/>
    <mergeCell ref="A13:Z13"/>
    <mergeCell ref="A14:Z14"/>
    <mergeCell ref="A15:Z15"/>
    <mergeCell ref="A16:Z16"/>
  </mergeCells>
  <pageMargins left="0.7" right="0.7" top="0.75" bottom="0.75" header="0.3" footer="0.3"/>
  <pageSetup paperSize="8" scale="4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AB360"/>
  <sheetViews>
    <sheetView view="pageBreakPreview" zoomScale="60" workbookViewId="0">
      <selection activeCell="A12" sqref="A12:O12"/>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c r="A1" s="17"/>
      <c r="B1" s="17"/>
      <c r="O1" s="33" t="s">
        <v>70</v>
      </c>
    </row>
    <row r="2" spans="1:28" s="11" customFormat="1" ht="18.75" customHeight="1">
      <c r="A2" s="17"/>
      <c r="B2" s="17"/>
      <c r="O2" s="14" t="s">
        <v>12</v>
      </c>
    </row>
    <row r="3" spans="1:28" s="11" customFormat="1" ht="18.75">
      <c r="A3" s="16"/>
      <c r="B3" s="16"/>
      <c r="O3" s="14" t="s">
        <v>69</v>
      </c>
    </row>
    <row r="4" spans="1:28" s="11" customFormat="1" ht="18.75">
      <c r="A4" s="16"/>
      <c r="B4" s="16"/>
      <c r="L4" s="14"/>
    </row>
    <row r="5" spans="1:28" s="11" customFormat="1" ht="15.75">
      <c r="A5" s="349" t="s">
        <v>377</v>
      </c>
      <c r="B5" s="349"/>
      <c r="C5" s="349"/>
      <c r="D5" s="349"/>
      <c r="E5" s="349"/>
      <c r="F5" s="349"/>
      <c r="G5" s="349"/>
      <c r="H5" s="349"/>
      <c r="I5" s="349"/>
      <c r="J5" s="349"/>
      <c r="K5" s="349"/>
      <c r="L5" s="349"/>
      <c r="M5" s="349"/>
      <c r="N5" s="349"/>
      <c r="O5" s="349"/>
      <c r="P5" s="162"/>
      <c r="Q5" s="162"/>
      <c r="R5" s="162"/>
      <c r="S5" s="162"/>
      <c r="T5" s="162"/>
      <c r="U5" s="162"/>
      <c r="V5" s="162"/>
      <c r="W5" s="162"/>
      <c r="X5" s="162"/>
      <c r="Y5" s="162"/>
      <c r="Z5" s="162"/>
      <c r="AA5" s="162"/>
      <c r="AB5" s="162"/>
    </row>
    <row r="6" spans="1:28" s="11" customFormat="1" ht="18.75">
      <c r="A6" s="16"/>
      <c r="B6" s="16"/>
      <c r="L6" s="14"/>
    </row>
    <row r="7" spans="1:28" s="11" customFormat="1" ht="18.75">
      <c r="A7" s="344" t="s">
        <v>11</v>
      </c>
      <c r="B7" s="344"/>
      <c r="C7" s="344"/>
      <c r="D7" s="344"/>
      <c r="E7" s="344"/>
      <c r="F7" s="344"/>
      <c r="G7" s="344"/>
      <c r="H7" s="344"/>
      <c r="I7" s="344"/>
      <c r="J7" s="344"/>
      <c r="K7" s="344"/>
      <c r="L7" s="344"/>
      <c r="M7" s="344"/>
      <c r="N7" s="344"/>
      <c r="O7" s="344"/>
      <c r="P7" s="12"/>
      <c r="Q7" s="12"/>
      <c r="R7" s="12"/>
      <c r="S7" s="12"/>
      <c r="T7" s="12"/>
      <c r="U7" s="12"/>
      <c r="V7" s="12"/>
      <c r="W7" s="12"/>
      <c r="X7" s="12"/>
      <c r="Y7" s="12"/>
      <c r="Z7" s="12"/>
    </row>
    <row r="8" spans="1:28" s="11" customFormat="1" ht="18.75">
      <c r="A8" s="344"/>
      <c r="B8" s="344"/>
      <c r="C8" s="344"/>
      <c r="D8" s="344"/>
      <c r="E8" s="344"/>
      <c r="F8" s="344"/>
      <c r="G8" s="344"/>
      <c r="H8" s="344"/>
      <c r="I8" s="344"/>
      <c r="J8" s="344"/>
      <c r="K8" s="344"/>
      <c r="L8" s="344"/>
      <c r="M8" s="344"/>
      <c r="N8" s="344"/>
      <c r="O8" s="344"/>
      <c r="P8" s="12"/>
      <c r="Q8" s="12"/>
      <c r="R8" s="12"/>
      <c r="S8" s="12"/>
      <c r="T8" s="12"/>
      <c r="U8" s="12"/>
      <c r="V8" s="12"/>
      <c r="W8" s="12"/>
      <c r="X8" s="12"/>
      <c r="Y8" s="12"/>
      <c r="Z8" s="12"/>
    </row>
    <row r="9" spans="1:28" s="11" customFormat="1" ht="18.75">
      <c r="A9" s="390" t="s">
        <v>8</v>
      </c>
      <c r="B9" s="390"/>
      <c r="C9" s="390"/>
      <c r="D9" s="390"/>
      <c r="E9" s="390"/>
      <c r="F9" s="390"/>
      <c r="G9" s="390"/>
      <c r="H9" s="390"/>
      <c r="I9" s="390"/>
      <c r="J9" s="390"/>
      <c r="K9" s="390"/>
      <c r="L9" s="390"/>
      <c r="M9" s="390"/>
      <c r="N9" s="390"/>
      <c r="O9" s="390"/>
      <c r="P9" s="12"/>
      <c r="Q9" s="12"/>
      <c r="R9" s="12"/>
      <c r="S9" s="12"/>
      <c r="T9" s="12"/>
      <c r="U9" s="12"/>
      <c r="V9" s="12"/>
      <c r="W9" s="12"/>
      <c r="X9" s="12"/>
      <c r="Y9" s="12"/>
      <c r="Z9" s="12"/>
    </row>
    <row r="10" spans="1:28" s="11" customFormat="1" ht="18.75">
      <c r="A10" s="340" t="s">
        <v>10</v>
      </c>
      <c r="B10" s="340"/>
      <c r="C10" s="340"/>
      <c r="D10" s="340"/>
      <c r="E10" s="340"/>
      <c r="F10" s="340"/>
      <c r="G10" s="340"/>
      <c r="H10" s="340"/>
      <c r="I10" s="340"/>
      <c r="J10" s="340"/>
      <c r="K10" s="340"/>
      <c r="L10" s="340"/>
      <c r="M10" s="340"/>
      <c r="N10" s="340"/>
      <c r="O10" s="340"/>
      <c r="P10" s="12"/>
      <c r="Q10" s="12"/>
      <c r="R10" s="12"/>
      <c r="S10" s="12"/>
      <c r="T10" s="12"/>
      <c r="U10" s="12"/>
      <c r="V10" s="12"/>
      <c r="W10" s="12"/>
      <c r="X10" s="12"/>
      <c r="Y10" s="12"/>
      <c r="Z10" s="12"/>
    </row>
    <row r="11" spans="1:28" s="11" customFormat="1" ht="18.75">
      <c r="A11" s="344"/>
      <c r="B11" s="344"/>
      <c r="C11" s="344"/>
      <c r="D11" s="344"/>
      <c r="E11" s="344"/>
      <c r="F11" s="344"/>
      <c r="G11" s="344"/>
      <c r="H11" s="344"/>
      <c r="I11" s="344"/>
      <c r="J11" s="344"/>
      <c r="K11" s="344"/>
      <c r="L11" s="344"/>
      <c r="M11" s="344"/>
      <c r="N11" s="344"/>
      <c r="O11" s="344"/>
      <c r="P11" s="12"/>
      <c r="Q11" s="12"/>
      <c r="R11" s="12"/>
      <c r="S11" s="12"/>
      <c r="T11" s="12"/>
      <c r="U11" s="12"/>
      <c r="V11" s="12"/>
      <c r="W11" s="12"/>
      <c r="X11" s="12"/>
      <c r="Y11" s="12"/>
      <c r="Z11" s="12"/>
    </row>
    <row r="12" spans="1:28" s="11" customFormat="1" ht="18.75">
      <c r="A12" s="390" t="s">
        <v>8</v>
      </c>
      <c r="B12" s="390"/>
      <c r="C12" s="390"/>
      <c r="D12" s="390"/>
      <c r="E12" s="390"/>
      <c r="F12" s="390"/>
      <c r="G12" s="390"/>
      <c r="H12" s="390"/>
      <c r="I12" s="390"/>
      <c r="J12" s="390"/>
      <c r="K12" s="390"/>
      <c r="L12" s="390"/>
      <c r="M12" s="390"/>
      <c r="N12" s="390"/>
      <c r="O12" s="390"/>
      <c r="P12" s="12"/>
      <c r="Q12" s="12"/>
      <c r="R12" s="12"/>
      <c r="S12" s="12"/>
      <c r="T12" s="12"/>
      <c r="U12" s="12"/>
      <c r="V12" s="12"/>
      <c r="W12" s="12"/>
      <c r="X12" s="12"/>
      <c r="Y12" s="12"/>
      <c r="Z12" s="12"/>
    </row>
    <row r="13" spans="1:28" s="11" customFormat="1" ht="18.75">
      <c r="A13" s="340" t="s">
        <v>9</v>
      </c>
      <c r="B13" s="340"/>
      <c r="C13" s="340"/>
      <c r="D13" s="340"/>
      <c r="E13" s="340"/>
      <c r="F13" s="340"/>
      <c r="G13" s="340"/>
      <c r="H13" s="340"/>
      <c r="I13" s="340"/>
      <c r="J13" s="340"/>
      <c r="K13" s="340"/>
      <c r="L13" s="340"/>
      <c r="M13" s="340"/>
      <c r="N13" s="340"/>
      <c r="O13" s="340"/>
      <c r="P13" s="12"/>
      <c r="Q13" s="12"/>
      <c r="R13" s="12"/>
      <c r="S13" s="12"/>
      <c r="T13" s="12"/>
      <c r="U13" s="12"/>
      <c r="V13" s="12"/>
      <c r="W13" s="12"/>
      <c r="X13" s="12"/>
      <c r="Y13" s="12"/>
      <c r="Z13" s="12"/>
    </row>
    <row r="14" spans="1:28" s="8" customFormat="1" ht="15.75" customHeight="1">
      <c r="A14" s="345"/>
      <c r="B14" s="345"/>
      <c r="C14" s="345"/>
      <c r="D14" s="345"/>
      <c r="E14" s="345"/>
      <c r="F14" s="345"/>
      <c r="G14" s="345"/>
      <c r="H14" s="345"/>
      <c r="I14" s="345"/>
      <c r="J14" s="345"/>
      <c r="K14" s="345"/>
      <c r="L14" s="345"/>
      <c r="M14" s="345"/>
      <c r="N14" s="345"/>
      <c r="O14" s="345"/>
      <c r="P14" s="9"/>
      <c r="Q14" s="9"/>
      <c r="R14" s="9"/>
      <c r="S14" s="9"/>
      <c r="T14" s="9"/>
      <c r="U14" s="9"/>
      <c r="V14" s="9"/>
      <c r="W14" s="9"/>
      <c r="X14" s="9"/>
      <c r="Y14" s="9"/>
      <c r="Z14" s="9"/>
    </row>
    <row r="15" spans="1:28" s="2" customFormat="1" ht="12">
      <c r="A15" s="390" t="s">
        <v>8</v>
      </c>
      <c r="B15" s="390"/>
      <c r="C15" s="390"/>
      <c r="D15" s="390"/>
      <c r="E15" s="390"/>
      <c r="F15" s="390"/>
      <c r="G15" s="390"/>
      <c r="H15" s="390"/>
      <c r="I15" s="390"/>
      <c r="J15" s="390"/>
      <c r="K15" s="390"/>
      <c r="L15" s="390"/>
      <c r="M15" s="390"/>
      <c r="N15" s="390"/>
      <c r="O15" s="390"/>
      <c r="P15" s="7"/>
      <c r="Q15" s="7"/>
      <c r="R15" s="7"/>
      <c r="S15" s="7"/>
      <c r="T15" s="7"/>
      <c r="U15" s="7"/>
      <c r="V15" s="7"/>
      <c r="W15" s="7"/>
      <c r="X15" s="7"/>
      <c r="Y15" s="7"/>
      <c r="Z15" s="7"/>
    </row>
    <row r="16" spans="1:28" s="2" customFormat="1" ht="15" customHeight="1">
      <c r="A16" s="340" t="s">
        <v>7</v>
      </c>
      <c r="B16" s="340"/>
      <c r="C16" s="340"/>
      <c r="D16" s="340"/>
      <c r="E16" s="340"/>
      <c r="F16" s="340"/>
      <c r="G16" s="340"/>
      <c r="H16" s="340"/>
      <c r="I16" s="340"/>
      <c r="J16" s="340"/>
      <c r="K16" s="340"/>
      <c r="L16" s="340"/>
      <c r="M16" s="340"/>
      <c r="N16" s="340"/>
      <c r="O16" s="340"/>
      <c r="P16" s="5"/>
      <c r="Q16" s="5"/>
      <c r="R16" s="5"/>
      <c r="S16" s="5"/>
      <c r="T16" s="5"/>
      <c r="U16" s="5"/>
      <c r="V16" s="5"/>
      <c r="W16" s="5"/>
      <c r="X16" s="5"/>
      <c r="Y16" s="5"/>
      <c r="Z16" s="5"/>
    </row>
    <row r="17" spans="1:26" s="2" customFormat="1" ht="15" customHeight="1">
      <c r="A17" s="341"/>
      <c r="B17" s="341"/>
      <c r="C17" s="341"/>
      <c r="D17" s="341"/>
      <c r="E17" s="341"/>
      <c r="F17" s="341"/>
      <c r="G17" s="341"/>
      <c r="H17" s="341"/>
      <c r="I17" s="341"/>
      <c r="J17" s="341"/>
      <c r="K17" s="341"/>
      <c r="L17" s="341"/>
      <c r="M17" s="341"/>
      <c r="N17" s="341"/>
      <c r="O17" s="341"/>
      <c r="P17" s="3"/>
      <c r="Q17" s="3"/>
      <c r="R17" s="3"/>
      <c r="S17" s="3"/>
      <c r="T17" s="3"/>
      <c r="U17" s="3"/>
      <c r="V17" s="3"/>
      <c r="W17" s="3"/>
    </row>
    <row r="18" spans="1:26" s="2" customFormat="1" ht="91.5" customHeight="1">
      <c r="A18" s="402" t="s">
        <v>506</v>
      </c>
      <c r="B18" s="402"/>
      <c r="C18" s="402"/>
      <c r="D18" s="402"/>
      <c r="E18" s="402"/>
      <c r="F18" s="402"/>
      <c r="G18" s="402"/>
      <c r="H18" s="402"/>
      <c r="I18" s="402"/>
      <c r="J18" s="402"/>
      <c r="K18" s="402"/>
      <c r="L18" s="402"/>
      <c r="M18" s="402"/>
      <c r="N18" s="402"/>
      <c r="O18" s="402"/>
      <c r="P18" s="6"/>
      <c r="Q18" s="6"/>
      <c r="R18" s="6"/>
      <c r="S18" s="6"/>
      <c r="T18" s="6"/>
      <c r="U18" s="6"/>
      <c r="V18" s="6"/>
      <c r="W18" s="6"/>
      <c r="X18" s="6"/>
      <c r="Y18" s="6"/>
      <c r="Z18" s="6"/>
    </row>
    <row r="19" spans="1:26" s="2" customFormat="1" ht="78" customHeight="1">
      <c r="A19" s="351" t="s">
        <v>6</v>
      </c>
      <c r="B19" s="351" t="s">
        <v>89</v>
      </c>
      <c r="C19" s="351" t="s">
        <v>88</v>
      </c>
      <c r="D19" s="351" t="s">
        <v>77</v>
      </c>
      <c r="E19" s="403" t="s">
        <v>87</v>
      </c>
      <c r="F19" s="404"/>
      <c r="G19" s="404"/>
      <c r="H19" s="404"/>
      <c r="I19" s="405"/>
      <c r="J19" s="351" t="s">
        <v>86</v>
      </c>
      <c r="K19" s="351"/>
      <c r="L19" s="351"/>
      <c r="M19" s="351"/>
      <c r="N19" s="351"/>
      <c r="O19" s="351"/>
      <c r="P19" s="3"/>
      <c r="Q19" s="3"/>
      <c r="R19" s="3"/>
      <c r="S19" s="3"/>
      <c r="T19" s="3"/>
      <c r="U19" s="3"/>
      <c r="V19" s="3"/>
      <c r="W19" s="3"/>
    </row>
    <row r="20" spans="1:26" s="2" customFormat="1" ht="51" customHeight="1">
      <c r="A20" s="351"/>
      <c r="B20" s="351"/>
      <c r="C20" s="351"/>
      <c r="D20" s="351"/>
      <c r="E20" s="34" t="s">
        <v>85</v>
      </c>
      <c r="F20" s="34" t="s">
        <v>84</v>
      </c>
      <c r="G20" s="34" t="s">
        <v>83</v>
      </c>
      <c r="H20" s="34" t="s">
        <v>82</v>
      </c>
      <c r="I20" s="34" t="s">
        <v>81</v>
      </c>
      <c r="J20" s="34" t="s">
        <v>80</v>
      </c>
      <c r="K20" s="34" t="s">
        <v>5</v>
      </c>
      <c r="L20" s="40" t="s">
        <v>4</v>
      </c>
      <c r="M20" s="39" t="s">
        <v>241</v>
      </c>
      <c r="N20" s="39" t="s">
        <v>79</v>
      </c>
      <c r="O20" s="39" t="s">
        <v>78</v>
      </c>
      <c r="P20" s="28"/>
      <c r="Q20" s="28"/>
      <c r="R20" s="28"/>
      <c r="S20" s="28"/>
      <c r="T20" s="28"/>
      <c r="U20" s="28"/>
      <c r="V20" s="28"/>
      <c r="W20" s="28"/>
      <c r="X20" s="27"/>
      <c r="Y20" s="27"/>
      <c r="Z20" s="27"/>
    </row>
    <row r="21" spans="1:26" s="2" customFormat="1" ht="16.5" customHeight="1">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2" customFormat="1" ht="33" customHeight="1">
      <c r="A22" s="37" t="s">
        <v>380</v>
      </c>
      <c r="B22" s="202" t="s">
        <v>380</v>
      </c>
      <c r="C22" s="203" t="s">
        <v>380</v>
      </c>
      <c r="D22" s="203" t="s">
        <v>380</v>
      </c>
      <c r="E22" s="203" t="s">
        <v>380</v>
      </c>
      <c r="F22" s="203" t="s">
        <v>380</v>
      </c>
      <c r="G22" s="203" t="s">
        <v>380</v>
      </c>
      <c r="H22" s="203" t="s">
        <v>380</v>
      </c>
      <c r="I22" s="203" t="s">
        <v>380</v>
      </c>
      <c r="J22" s="204" t="s">
        <v>380</v>
      </c>
      <c r="K22" s="204" t="s">
        <v>380</v>
      </c>
      <c r="L22" s="151" t="s">
        <v>380</v>
      </c>
      <c r="M22" s="151" t="s">
        <v>380</v>
      </c>
      <c r="N22" s="151" t="s">
        <v>380</v>
      </c>
      <c r="O22" s="151" t="s">
        <v>380</v>
      </c>
      <c r="P22" s="28"/>
      <c r="Q22" s="28"/>
      <c r="R22" s="28"/>
      <c r="S22" s="28"/>
      <c r="T22" s="28"/>
      <c r="U22" s="28"/>
      <c r="V22" s="27"/>
      <c r="W22" s="27"/>
      <c r="X22" s="27"/>
      <c r="Y22" s="27"/>
      <c r="Z22" s="27"/>
    </row>
    <row r="23" spans="1:26">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sheetPr>
  <dimension ref="A2:Y101"/>
  <sheetViews>
    <sheetView topLeftCell="A16" zoomScale="32" zoomScaleNormal="32" zoomScaleSheetLayoutView="75" workbookViewId="0">
      <selection activeCell="L27" sqref="L27"/>
    </sheetView>
  </sheetViews>
  <sheetFormatPr defaultRowHeight="15.75"/>
  <cols>
    <col min="1" max="1" width="61.7109375" style="283" customWidth="1"/>
    <col min="2" max="2" width="17.140625" style="283" customWidth="1"/>
    <col min="3" max="3" width="17.5703125" style="283" customWidth="1"/>
    <col min="4" max="4" width="17.28515625" style="283" customWidth="1"/>
    <col min="5" max="5" width="22.140625" style="283" customWidth="1"/>
    <col min="6" max="6" width="16.85546875" style="283" customWidth="1"/>
    <col min="7" max="7" width="16.7109375" style="283" customWidth="1"/>
    <col min="8" max="8" width="19.7109375" style="283" customWidth="1"/>
    <col min="9" max="9" width="17.140625" style="283" customWidth="1"/>
    <col min="10" max="10" width="16.5703125" style="283" customWidth="1"/>
    <col min="11" max="11" width="17.5703125" style="283" customWidth="1"/>
    <col min="12" max="12" width="20.28515625" style="283" customWidth="1"/>
    <col min="13" max="13" width="19.42578125" style="283" customWidth="1"/>
    <col min="14" max="14" width="18.5703125" style="283" customWidth="1"/>
    <col min="15" max="15" width="20" style="283" customWidth="1"/>
    <col min="16" max="17" width="15.85546875" style="283" customWidth="1"/>
    <col min="18" max="18" width="18.7109375" style="283" customWidth="1"/>
    <col min="19" max="25" width="17.42578125" style="283" customWidth="1"/>
    <col min="26" max="16384" width="9.140625" style="283"/>
  </cols>
  <sheetData>
    <row r="2" spans="1:25">
      <c r="Y2" s="284" t="s">
        <v>70</v>
      </c>
    </row>
    <row r="3" spans="1:25">
      <c r="Y3" s="284" t="s">
        <v>12</v>
      </c>
    </row>
    <row r="4" spans="1:25">
      <c r="Y4" s="284" t="s">
        <v>352</v>
      </c>
    </row>
    <row r="6" spans="1:25" s="285" customFormat="1" ht="18.75">
      <c r="A6" s="411"/>
      <c r="B6" s="411"/>
      <c r="C6" s="411"/>
      <c r="D6" s="411"/>
      <c r="E6" s="411"/>
      <c r="F6" s="411"/>
      <c r="G6" s="411"/>
      <c r="H6" s="411"/>
      <c r="I6" s="411"/>
      <c r="J6" s="411"/>
      <c r="K6" s="411"/>
      <c r="L6" s="411"/>
      <c r="M6" s="411"/>
      <c r="N6" s="411"/>
      <c r="O6" s="411"/>
      <c r="P6" s="411"/>
      <c r="Q6" s="411"/>
      <c r="R6" s="411"/>
      <c r="S6" s="411"/>
      <c r="T6" s="411"/>
      <c r="U6" s="411"/>
      <c r="V6" s="411"/>
      <c r="W6" s="411"/>
      <c r="X6" s="411"/>
      <c r="Y6" s="411"/>
    </row>
    <row r="7" spans="1:25" s="285" customFormat="1" ht="18.75">
      <c r="A7" s="412"/>
      <c r="B7" s="412"/>
      <c r="C7" s="412"/>
      <c r="D7" s="412"/>
      <c r="E7" s="412"/>
      <c r="F7" s="412"/>
      <c r="G7" s="412"/>
      <c r="H7" s="412"/>
      <c r="I7" s="412"/>
      <c r="J7" s="412"/>
      <c r="K7" s="412"/>
      <c r="L7" s="412"/>
      <c r="M7" s="412"/>
      <c r="N7" s="412"/>
      <c r="O7" s="412"/>
      <c r="P7" s="412"/>
      <c r="Q7" s="412"/>
      <c r="R7" s="412"/>
      <c r="S7" s="412"/>
      <c r="T7" s="412"/>
      <c r="U7" s="412"/>
      <c r="V7" s="412"/>
      <c r="W7" s="412"/>
      <c r="X7" s="412"/>
      <c r="Y7" s="412"/>
    </row>
    <row r="8" spans="1:25" s="285" customFormat="1" ht="18.75">
      <c r="A8" s="418" t="str">
        <f>'1. паспорт местоположение'!A5:C5</f>
        <v>Год раскрытия информации: 2021</v>
      </c>
      <c r="B8" s="419"/>
      <c r="C8" s="419"/>
      <c r="D8" s="419"/>
      <c r="E8" s="419"/>
      <c r="F8" s="419"/>
      <c r="G8" s="419"/>
      <c r="H8" s="419"/>
      <c r="I8" s="419"/>
      <c r="J8" s="419"/>
      <c r="K8" s="419"/>
      <c r="L8" s="419"/>
      <c r="M8" s="419"/>
      <c r="N8" s="419"/>
      <c r="O8" s="419"/>
      <c r="P8" s="419"/>
      <c r="Q8" s="419"/>
      <c r="R8" s="419"/>
      <c r="S8" s="419"/>
      <c r="T8" s="419"/>
      <c r="U8" s="419"/>
      <c r="V8" s="419"/>
      <c r="W8" s="419"/>
      <c r="X8" s="419"/>
      <c r="Y8" s="419"/>
    </row>
    <row r="9" spans="1:25" s="285" customFormat="1" ht="18.75">
      <c r="A9" s="286"/>
      <c r="B9" s="286"/>
      <c r="C9" s="286"/>
      <c r="D9" s="286"/>
      <c r="E9" s="286"/>
      <c r="F9" s="286"/>
      <c r="G9" s="286"/>
      <c r="H9" s="286"/>
      <c r="I9" s="286"/>
      <c r="J9" s="286"/>
      <c r="K9" s="286"/>
      <c r="L9" s="286"/>
      <c r="M9" s="286"/>
      <c r="N9" s="286"/>
      <c r="O9" s="286"/>
      <c r="P9" s="286"/>
      <c r="Q9" s="286"/>
      <c r="R9" s="286"/>
      <c r="S9" s="286"/>
      <c r="T9" s="286"/>
      <c r="U9" s="286"/>
      <c r="V9" s="286"/>
      <c r="W9" s="286"/>
      <c r="X9" s="286"/>
      <c r="Y9" s="286"/>
    </row>
    <row r="10" spans="1:25" s="285" customFormat="1" ht="18.75">
      <c r="A10" s="412" t="s">
        <v>11</v>
      </c>
      <c r="B10" s="412"/>
      <c r="C10" s="412"/>
      <c r="D10" s="412"/>
      <c r="E10" s="412"/>
      <c r="F10" s="412"/>
      <c r="G10" s="412"/>
      <c r="H10" s="412"/>
      <c r="I10" s="412"/>
      <c r="J10" s="412"/>
      <c r="K10" s="412"/>
      <c r="L10" s="412"/>
      <c r="M10" s="412"/>
      <c r="N10" s="412"/>
      <c r="O10" s="412"/>
      <c r="P10" s="412"/>
      <c r="Q10" s="412"/>
      <c r="R10" s="412"/>
      <c r="S10" s="412"/>
      <c r="T10" s="412"/>
      <c r="U10" s="412"/>
      <c r="V10" s="412"/>
      <c r="W10" s="412"/>
      <c r="X10" s="412"/>
      <c r="Y10" s="412"/>
    </row>
    <row r="11" spans="1:25" s="285" customFormat="1" ht="18.75">
      <c r="A11" s="286"/>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row>
    <row r="12" spans="1:25" s="285" customFormat="1" ht="18.75">
      <c r="A12" s="419" t="str">
        <f>'1. паспорт местоположение'!A9:C9</f>
        <v>Общество с ограниченной ответственностью "Сургутские городские электрические сети"</v>
      </c>
      <c r="B12" s="419"/>
      <c r="C12" s="419"/>
      <c r="D12" s="419"/>
      <c r="E12" s="419"/>
      <c r="F12" s="419"/>
      <c r="G12" s="419"/>
      <c r="H12" s="419"/>
      <c r="I12" s="419"/>
      <c r="J12" s="419"/>
      <c r="K12" s="419"/>
      <c r="L12" s="419"/>
      <c r="M12" s="419"/>
      <c r="N12" s="419"/>
      <c r="O12" s="419"/>
      <c r="P12" s="419"/>
      <c r="Q12" s="419"/>
      <c r="R12" s="419"/>
      <c r="S12" s="419"/>
      <c r="T12" s="419"/>
      <c r="U12" s="419"/>
      <c r="V12" s="419"/>
      <c r="W12" s="419"/>
      <c r="X12" s="419"/>
      <c r="Y12" s="419"/>
    </row>
    <row r="13" spans="1:25" s="285" customFormat="1" ht="18.75">
      <c r="A13" s="412" t="s">
        <v>10</v>
      </c>
      <c r="B13" s="412"/>
      <c r="C13" s="412"/>
      <c r="D13" s="412"/>
      <c r="E13" s="412"/>
      <c r="F13" s="412"/>
      <c r="G13" s="412"/>
      <c r="H13" s="412"/>
      <c r="I13" s="412"/>
      <c r="J13" s="412"/>
      <c r="K13" s="412"/>
      <c r="L13" s="412"/>
      <c r="M13" s="412"/>
      <c r="N13" s="412"/>
      <c r="O13" s="412"/>
      <c r="P13" s="412"/>
      <c r="Q13" s="412"/>
      <c r="R13" s="412"/>
      <c r="S13" s="412"/>
      <c r="T13" s="412"/>
      <c r="U13" s="412"/>
      <c r="V13" s="412"/>
      <c r="W13" s="412"/>
      <c r="X13" s="412"/>
      <c r="Y13" s="286"/>
    </row>
    <row r="14" spans="1:25" s="285" customFormat="1" ht="18.75">
      <c r="A14" s="286"/>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row>
    <row r="15" spans="1:25" s="285" customFormat="1" ht="18.75">
      <c r="A15" s="420" t="str">
        <f>'1. паспорт местоположение'!A12:B12</f>
        <v>G_</v>
      </c>
      <c r="B15" s="421"/>
      <c r="C15" s="421"/>
      <c r="D15" s="421"/>
      <c r="E15" s="421"/>
      <c r="F15" s="421"/>
      <c r="G15" s="421"/>
      <c r="H15" s="421"/>
      <c r="I15" s="421"/>
      <c r="J15" s="421"/>
      <c r="K15" s="421"/>
      <c r="L15" s="415" t="str">
        <f>'1. паспорт местоположение'!C12</f>
        <v>1.1.4.257</v>
      </c>
      <c r="M15" s="416"/>
      <c r="N15" s="416"/>
      <c r="O15" s="416"/>
      <c r="P15" s="416"/>
      <c r="Q15" s="416"/>
      <c r="R15" s="416"/>
      <c r="S15" s="416"/>
      <c r="T15" s="416"/>
      <c r="U15" s="416"/>
      <c r="V15" s="416"/>
      <c r="W15" s="416"/>
      <c r="X15" s="416"/>
      <c r="Y15" s="416"/>
    </row>
    <row r="16" spans="1:25" s="285" customFormat="1" ht="18.75">
      <c r="A16" s="412" t="s">
        <v>9</v>
      </c>
      <c r="B16" s="412"/>
      <c r="C16" s="412"/>
      <c r="D16" s="412"/>
      <c r="E16" s="412"/>
      <c r="F16" s="412"/>
      <c r="G16" s="412"/>
      <c r="H16" s="412"/>
      <c r="I16" s="412"/>
      <c r="J16" s="412"/>
      <c r="K16" s="412"/>
      <c r="L16" s="412"/>
      <c r="M16" s="412"/>
      <c r="N16" s="412"/>
      <c r="O16" s="412"/>
      <c r="P16" s="412"/>
      <c r="Q16" s="412"/>
      <c r="R16" s="412"/>
      <c r="S16" s="412"/>
      <c r="T16" s="412"/>
      <c r="U16" s="412"/>
      <c r="V16" s="412"/>
      <c r="W16" s="412"/>
      <c r="X16" s="412"/>
      <c r="Y16" s="412"/>
    </row>
    <row r="17" spans="1:25" s="285" customFormat="1" ht="18.75">
      <c r="A17" s="286"/>
      <c r="B17" s="286"/>
      <c r="C17" s="286"/>
      <c r="D17" s="286"/>
      <c r="E17" s="286"/>
      <c r="F17" s="286"/>
      <c r="G17" s="286"/>
      <c r="H17" s="286"/>
      <c r="I17" s="286"/>
      <c r="J17" s="286"/>
      <c r="K17" s="286"/>
      <c r="L17" s="286"/>
      <c r="M17" s="286"/>
      <c r="N17" s="286"/>
      <c r="O17" s="286"/>
      <c r="P17" s="286"/>
      <c r="Q17" s="286"/>
      <c r="R17" s="286"/>
      <c r="S17" s="286"/>
      <c r="T17" s="286"/>
      <c r="U17" s="286"/>
      <c r="V17" s="286"/>
      <c r="W17" s="286"/>
      <c r="X17" s="286"/>
      <c r="Y17" s="286"/>
    </row>
    <row r="18" spans="1:25" s="285" customFormat="1" ht="18.75">
      <c r="A18" s="417" t="str">
        <f>'1. паспорт местоположение'!A15:C15</f>
        <v xml:space="preserve">Строительство КЛ-0,4кВ  ТП-243-Кукуевицкого 10/4 </v>
      </c>
      <c r="B18" s="417"/>
      <c r="C18" s="417"/>
      <c r="D18" s="417"/>
      <c r="E18" s="417"/>
      <c r="F18" s="417"/>
      <c r="G18" s="417"/>
      <c r="H18" s="417"/>
      <c r="I18" s="417"/>
      <c r="J18" s="417"/>
      <c r="K18" s="417"/>
      <c r="L18" s="417"/>
      <c r="M18" s="417"/>
      <c r="N18" s="417"/>
      <c r="O18" s="417"/>
      <c r="P18" s="417"/>
      <c r="Q18" s="417"/>
      <c r="R18" s="417"/>
      <c r="S18" s="417"/>
      <c r="T18" s="417"/>
      <c r="U18" s="417"/>
      <c r="V18" s="417"/>
      <c r="W18" s="417"/>
      <c r="X18" s="417"/>
      <c r="Y18" s="417"/>
    </row>
    <row r="19" spans="1:25" s="285" customFormat="1" ht="18.75">
      <c r="A19" s="412" t="s">
        <v>7</v>
      </c>
      <c r="B19" s="412"/>
      <c r="C19" s="412"/>
      <c r="D19" s="412"/>
      <c r="E19" s="412"/>
      <c r="F19" s="412"/>
      <c r="G19" s="412"/>
      <c r="H19" s="412"/>
      <c r="I19" s="412"/>
      <c r="J19" s="412"/>
      <c r="K19" s="412"/>
      <c r="L19" s="412"/>
      <c r="M19" s="412"/>
      <c r="N19" s="412"/>
      <c r="O19" s="412"/>
      <c r="P19" s="412"/>
      <c r="Q19" s="412"/>
      <c r="R19" s="412"/>
      <c r="S19" s="412"/>
      <c r="T19" s="412"/>
      <c r="U19" s="412"/>
      <c r="V19" s="412"/>
      <c r="W19" s="412"/>
      <c r="X19" s="412"/>
      <c r="Y19" s="412"/>
    </row>
    <row r="20" spans="1:25" ht="18.75">
      <c r="A20" s="287"/>
      <c r="Y20" s="76"/>
    </row>
    <row r="21" spans="1:25" ht="18.75" customHeight="1">
      <c r="A21" s="411" t="s">
        <v>507</v>
      </c>
      <c r="B21" s="411"/>
      <c r="C21" s="411"/>
      <c r="D21" s="411"/>
      <c r="E21" s="411"/>
      <c r="F21" s="411"/>
      <c r="G21" s="411"/>
      <c r="H21" s="411"/>
      <c r="I21" s="411"/>
      <c r="J21" s="411"/>
      <c r="K21" s="411"/>
      <c r="L21" s="411"/>
      <c r="M21" s="411"/>
      <c r="N21" s="411"/>
      <c r="O21" s="411"/>
      <c r="P21" s="411"/>
      <c r="Q21" s="411"/>
      <c r="R21" s="411"/>
      <c r="S21" s="411"/>
      <c r="T21" s="411"/>
      <c r="U21" s="411"/>
      <c r="V21" s="411"/>
      <c r="W21" s="411"/>
      <c r="X21" s="411"/>
      <c r="Y21" s="411"/>
    </row>
    <row r="22" spans="1:25" ht="18.75">
      <c r="A22" s="287"/>
      <c r="X22" s="288"/>
      <c r="Y22" s="289"/>
    </row>
    <row r="23" spans="1:25" ht="18.75">
      <c r="A23" s="287"/>
      <c r="Y23" s="290"/>
    </row>
    <row r="24" spans="1:25" ht="18.75">
      <c r="A24" s="287"/>
      <c r="Y24" s="290"/>
    </row>
    <row r="25" spans="1:25">
      <c r="A25" s="287"/>
    </row>
    <row r="26" spans="1:25">
      <c r="D26" s="287" t="s">
        <v>559</v>
      </c>
    </row>
    <row r="27" spans="1:25" ht="16.5" thickBot="1">
      <c r="A27" s="291" t="s">
        <v>351</v>
      </c>
      <c r="B27" s="291" t="s">
        <v>1</v>
      </c>
      <c r="D27" s="292"/>
      <c r="E27" s="293"/>
      <c r="F27" s="293"/>
      <c r="G27" s="293"/>
      <c r="H27" s="293"/>
    </row>
    <row r="28" spans="1:25">
      <c r="A28" s="294" t="s">
        <v>560</v>
      </c>
      <c r="B28" s="295">
        <f>'1. паспорт местоположение'!C51*1000000/1.2</f>
        <v>357655</v>
      </c>
      <c r="C28" s="296"/>
      <c r="D28" s="296"/>
      <c r="E28" s="296"/>
      <c r="F28" s="296"/>
      <c r="G28" s="296"/>
      <c r="H28" s="296"/>
      <c r="I28" s="296"/>
      <c r="J28" s="296"/>
      <c r="K28" s="296"/>
    </row>
    <row r="29" spans="1:25">
      <c r="A29" s="297" t="s">
        <v>349</v>
      </c>
      <c r="B29" s="230">
        <v>0</v>
      </c>
      <c r="C29" s="296"/>
      <c r="D29" s="296"/>
      <c r="E29" s="296"/>
      <c r="F29" s="296"/>
      <c r="G29" s="296"/>
      <c r="H29" s="296"/>
      <c r="I29" s="296"/>
      <c r="J29" s="296"/>
      <c r="K29" s="296"/>
    </row>
    <row r="30" spans="1:25">
      <c r="A30" s="297" t="s">
        <v>347</v>
      </c>
      <c r="B30" s="230">
        <v>35</v>
      </c>
      <c r="C30" s="296"/>
      <c r="D30" s="287" t="s">
        <v>350</v>
      </c>
      <c r="E30" s="296"/>
      <c r="F30" s="296"/>
      <c r="G30" s="296"/>
      <c r="H30" s="296"/>
      <c r="I30" s="296"/>
      <c r="J30" s="296"/>
      <c r="K30" s="296"/>
    </row>
    <row r="31" spans="1:25" ht="16.5" thickBot="1">
      <c r="A31" s="298" t="s">
        <v>345</v>
      </c>
      <c r="B31" s="299">
        <v>1</v>
      </c>
      <c r="C31" s="296"/>
      <c r="D31" s="406" t="s">
        <v>348</v>
      </c>
      <c r="E31" s="406"/>
      <c r="F31" s="413">
        <f>SUM(B93:X93)</f>
        <v>11.134815888973714</v>
      </c>
      <c r="G31" s="414">
        <f>SUM(C93:Y93)</f>
        <v>11.134815888973714</v>
      </c>
      <c r="K31" s="240"/>
    </row>
    <row r="32" spans="1:25">
      <c r="A32" s="294" t="s">
        <v>344</v>
      </c>
      <c r="B32" s="229">
        <f>B28*0.417/100</f>
        <v>1491.4213499999998</v>
      </c>
      <c r="C32" s="296"/>
      <c r="D32" s="406" t="s">
        <v>346</v>
      </c>
      <c r="E32" s="406"/>
      <c r="F32" s="413">
        <f>IF(SUM(B94:Y94)=0,"не окупается",SUM(B94:Y94))</f>
        <v>22.28529225304214</v>
      </c>
      <c r="G32" s="414"/>
      <c r="K32" s="240"/>
    </row>
    <row r="33" spans="1:11">
      <c r="A33" s="297" t="s">
        <v>561</v>
      </c>
      <c r="B33" s="230">
        <v>4</v>
      </c>
      <c r="C33" s="296"/>
      <c r="D33" s="406" t="s">
        <v>562</v>
      </c>
      <c r="E33" s="406"/>
      <c r="F33" s="407">
        <f>Y91</f>
        <v>9515.6228262941841</v>
      </c>
      <c r="G33" s="408"/>
      <c r="K33" s="240"/>
    </row>
    <row r="34" spans="1:11" ht="16.5" thickBot="1">
      <c r="A34" s="297" t="s">
        <v>343</v>
      </c>
      <c r="B34" s="230">
        <v>1</v>
      </c>
      <c r="C34" s="296"/>
      <c r="D34" s="406" t="s">
        <v>563</v>
      </c>
      <c r="E34" s="406"/>
      <c r="F34" s="409" t="str">
        <f>IF(F33&gt;0,"да","нет")</f>
        <v>да</v>
      </c>
      <c r="G34" s="410"/>
      <c r="K34" s="240"/>
    </row>
    <row r="35" spans="1:11">
      <c r="A35" s="297" t="s">
        <v>322</v>
      </c>
      <c r="B35" s="229">
        <f>B28*0.0375/100</f>
        <v>134.12062499999999</v>
      </c>
      <c r="C35" s="296"/>
      <c r="D35" s="296"/>
      <c r="E35" s="296"/>
      <c r="F35" s="296"/>
      <c r="G35" s="296"/>
      <c r="H35" s="296"/>
      <c r="I35" s="296"/>
      <c r="J35" s="296"/>
      <c r="K35" s="296"/>
    </row>
    <row r="36" spans="1:11">
      <c r="A36" s="297" t="s">
        <v>342</v>
      </c>
      <c r="B36" s="230">
        <v>4</v>
      </c>
      <c r="C36" s="296"/>
      <c r="D36" s="296"/>
      <c r="E36" s="296"/>
      <c r="F36" s="296"/>
      <c r="G36" s="296"/>
      <c r="H36" s="296"/>
      <c r="I36" s="296"/>
      <c r="J36" s="296"/>
      <c r="K36" s="296"/>
    </row>
    <row r="37" spans="1:11">
      <c r="A37" s="297" t="s">
        <v>341</v>
      </c>
      <c r="B37" s="230">
        <v>1</v>
      </c>
      <c r="C37" s="296"/>
      <c r="D37" s="296"/>
      <c r="E37" s="296"/>
      <c r="F37" s="296"/>
      <c r="G37" s="296"/>
      <c r="H37" s="296"/>
      <c r="I37" s="296"/>
      <c r="J37" s="296"/>
      <c r="K37" s="296"/>
    </row>
    <row r="38" spans="1:11">
      <c r="A38" s="300" t="s">
        <v>559</v>
      </c>
      <c r="B38" s="301">
        <v>0</v>
      </c>
      <c r="C38" s="296"/>
      <c r="D38" s="296"/>
      <c r="E38" s="296"/>
      <c r="F38" s="296"/>
      <c r="G38" s="296"/>
      <c r="H38" s="296"/>
      <c r="I38" s="296"/>
      <c r="J38" s="296"/>
      <c r="K38" s="296"/>
    </row>
    <row r="39" spans="1:11" ht="16.5" thickBot="1">
      <c r="A39" s="298" t="s">
        <v>315</v>
      </c>
      <c r="B39" s="302">
        <v>0.2</v>
      </c>
      <c r="C39" s="296"/>
      <c r="D39" s="296"/>
      <c r="E39" s="296"/>
      <c r="F39" s="296"/>
      <c r="G39" s="296"/>
      <c r="H39" s="296"/>
      <c r="I39" s="296"/>
      <c r="J39" s="296"/>
      <c r="K39" s="296"/>
    </row>
    <row r="40" spans="1:11">
      <c r="A40" s="294" t="s">
        <v>559</v>
      </c>
      <c r="B40" s="229">
        <v>0</v>
      </c>
      <c r="C40" s="296"/>
      <c r="D40" s="296"/>
      <c r="E40" s="296"/>
      <c r="F40" s="296"/>
      <c r="G40" s="296"/>
      <c r="H40" s="296"/>
      <c r="I40" s="296"/>
      <c r="J40" s="296"/>
      <c r="K40" s="296"/>
    </row>
    <row r="41" spans="1:11">
      <c r="A41" s="297" t="s">
        <v>340</v>
      </c>
      <c r="B41" s="230">
        <v>0</v>
      </c>
      <c r="C41" s="296"/>
      <c r="D41" s="296"/>
      <c r="E41" s="296"/>
      <c r="F41" s="296"/>
      <c r="G41" s="296"/>
      <c r="H41" s="296"/>
      <c r="I41" s="296"/>
      <c r="J41" s="296"/>
      <c r="K41" s="296"/>
    </row>
    <row r="42" spans="1:11" ht="16.5" thickBot="1">
      <c r="A42" s="300" t="s">
        <v>339</v>
      </c>
      <c r="B42" s="303">
        <v>0.1</v>
      </c>
      <c r="C42" s="296"/>
      <c r="D42" s="296"/>
      <c r="E42" s="296"/>
      <c r="F42" s="296"/>
      <c r="G42" s="296"/>
      <c r="H42" s="296"/>
      <c r="I42" s="296"/>
      <c r="J42" s="296"/>
      <c r="K42" s="296"/>
    </row>
    <row r="43" spans="1:11">
      <c r="A43" s="304" t="s">
        <v>564</v>
      </c>
      <c r="B43" s="305">
        <v>15</v>
      </c>
    </row>
    <row r="44" spans="1:11">
      <c r="A44" s="306" t="s">
        <v>338</v>
      </c>
      <c r="B44" s="307">
        <v>0.125</v>
      </c>
    </row>
    <row r="45" spans="1:11">
      <c r="A45" s="306" t="s">
        <v>337</v>
      </c>
      <c r="B45" s="308">
        <f>B44</f>
        <v>0.125</v>
      </c>
    </row>
    <row r="46" spans="1:11">
      <c r="A46" s="306" t="s">
        <v>336</v>
      </c>
      <c r="B46" s="308">
        <f>+(B56+B57)/B28</f>
        <v>0.21018389334213131</v>
      </c>
    </row>
    <row r="47" spans="1:11">
      <c r="A47" s="306" t="s">
        <v>335</v>
      </c>
      <c r="B47" s="308">
        <v>8.4000000000000005E-2</v>
      </c>
    </row>
    <row r="48" spans="1:11">
      <c r="A48" s="306" t="s">
        <v>334</v>
      </c>
      <c r="B48" s="308">
        <f>1-B46</f>
        <v>0.78981610665786872</v>
      </c>
    </row>
    <row r="49" spans="1:25" ht="16.5" thickBot="1">
      <c r="A49" s="309" t="s">
        <v>565</v>
      </c>
      <c r="B49" s="310">
        <f>B48*B47+B46*B45*(1-B39)</f>
        <v>8.7362942293474105E-2</v>
      </c>
    </row>
    <row r="50" spans="1:25" ht="47.25" customHeight="1">
      <c r="A50" s="231" t="s">
        <v>333</v>
      </c>
      <c r="B50" s="232" t="s">
        <v>582</v>
      </c>
      <c r="C50" s="233">
        <v>2019</v>
      </c>
      <c r="D50" s="233">
        <v>2020</v>
      </c>
      <c r="E50" s="233">
        <v>2021</v>
      </c>
      <c r="F50" s="233">
        <v>2022</v>
      </c>
      <c r="G50" s="233">
        <v>2023</v>
      </c>
      <c r="H50" s="233">
        <v>2024</v>
      </c>
      <c r="I50" s="233">
        <v>2025</v>
      </c>
      <c r="J50" s="233">
        <v>2026</v>
      </c>
      <c r="K50" s="233">
        <v>2027</v>
      </c>
      <c r="L50" s="233">
        <v>2028</v>
      </c>
      <c r="M50" s="233">
        <v>2029</v>
      </c>
      <c r="N50" s="233">
        <v>2030</v>
      </c>
      <c r="O50" s="233">
        <v>2031</v>
      </c>
      <c r="P50" s="233">
        <v>2032</v>
      </c>
      <c r="Q50" s="233">
        <v>2033</v>
      </c>
      <c r="R50" s="233">
        <v>2034</v>
      </c>
      <c r="S50" s="233">
        <v>2035</v>
      </c>
      <c r="T50" s="233">
        <v>2036</v>
      </c>
      <c r="U50" s="233">
        <v>2037</v>
      </c>
      <c r="V50" s="233">
        <v>2038</v>
      </c>
      <c r="W50" s="233">
        <v>2039</v>
      </c>
      <c r="X50" s="233">
        <v>2040</v>
      </c>
      <c r="Y50" s="233">
        <v>2041</v>
      </c>
    </row>
    <row r="51" spans="1:25">
      <c r="A51" s="234" t="s">
        <v>332</v>
      </c>
      <c r="B51" s="235">
        <v>4.3999999999999997E-2</v>
      </c>
      <c r="C51" s="235">
        <v>4.2000000000000003E-2</v>
      </c>
      <c r="D51" s="235">
        <v>4.2000000000000003E-2</v>
      </c>
      <c r="E51" s="235">
        <v>4.2000000000000003E-2</v>
      </c>
      <c r="F51" s="235">
        <v>4.2000000000000003E-2</v>
      </c>
      <c r="G51" s="235">
        <v>4.2000000000000003E-2</v>
      </c>
      <c r="H51" s="235">
        <v>4.2000000000000003E-2</v>
      </c>
      <c r="I51" s="235">
        <v>4.2000000000000003E-2</v>
      </c>
      <c r="J51" s="235">
        <v>4.2000000000000003E-2</v>
      </c>
      <c r="K51" s="235">
        <v>4.2000000000000003E-2</v>
      </c>
      <c r="L51" s="235">
        <v>4.2000000000000003E-2</v>
      </c>
      <c r="M51" s="235">
        <v>4.2000000000000003E-2</v>
      </c>
      <c r="N51" s="235">
        <v>4.2000000000000003E-2</v>
      </c>
      <c r="O51" s="235">
        <v>4.2000000000000003E-2</v>
      </c>
      <c r="P51" s="235">
        <v>4.2000000000000003E-2</v>
      </c>
      <c r="Q51" s="235">
        <v>4.2000000000000003E-2</v>
      </c>
      <c r="R51" s="235">
        <v>4.2000000000000003E-2</v>
      </c>
      <c r="S51" s="235">
        <v>4.2000000000000003E-2</v>
      </c>
      <c r="T51" s="235">
        <v>4.2000000000000003E-2</v>
      </c>
      <c r="U51" s="235">
        <v>4.2000000000000003E-2</v>
      </c>
      <c r="V51" s="235">
        <v>4.2000000000000003E-2</v>
      </c>
      <c r="W51" s="235">
        <v>4.2000000000000003E-2</v>
      </c>
      <c r="X51" s="235">
        <v>4.2000000000000003E-2</v>
      </c>
      <c r="Y51" s="235">
        <v>4.2000000000000003E-2</v>
      </c>
    </row>
    <row r="52" spans="1:25">
      <c r="A52" s="234" t="s">
        <v>331</v>
      </c>
      <c r="B52" s="235">
        <f>B51</f>
        <v>4.3999999999999997E-2</v>
      </c>
      <c r="C52" s="235">
        <f t="shared" ref="C52:Y52" si="0">(1+B52)*(1+C51)-1</f>
        <v>8.7848000000000148E-2</v>
      </c>
      <c r="D52" s="235">
        <f t="shared" si="0"/>
        <v>0.13353761600000014</v>
      </c>
      <c r="E52" s="235">
        <f t="shared" si="0"/>
        <v>0.1811461958720002</v>
      </c>
      <c r="F52" s="235">
        <f t="shared" si="0"/>
        <v>0.23075433609862417</v>
      </c>
      <c r="G52" s="235">
        <f t="shared" si="0"/>
        <v>0.28244601821476634</v>
      </c>
      <c r="H52" s="235">
        <f t="shared" si="0"/>
        <v>0.33630875097978663</v>
      </c>
      <c r="I52" s="235">
        <f t="shared" si="0"/>
        <v>0.39243371852093767</v>
      </c>
      <c r="J52" s="235">
        <f t="shared" si="0"/>
        <v>0.45091593469881719</v>
      </c>
      <c r="K52" s="235">
        <f t="shared" si="0"/>
        <v>0.51185440395616766</v>
      </c>
      <c r="L52" s="235">
        <f t="shared" si="0"/>
        <v>0.57535228892232682</v>
      </c>
      <c r="M52" s="235">
        <f t="shared" si="0"/>
        <v>0.64151708505706462</v>
      </c>
      <c r="N52" s="235">
        <f t="shared" si="0"/>
        <v>0.71046080262946143</v>
      </c>
      <c r="O52" s="235">
        <f t="shared" si="0"/>
        <v>0.7823001563398988</v>
      </c>
      <c r="P52" s="235">
        <f t="shared" si="0"/>
        <v>0.85715676290617471</v>
      </c>
      <c r="Q52" s="235">
        <f t="shared" si="0"/>
        <v>0.93515734694823416</v>
      </c>
      <c r="R52" s="235">
        <f t="shared" si="0"/>
        <v>1.0164339555200601</v>
      </c>
      <c r="S52" s="235">
        <f t="shared" si="0"/>
        <v>1.1011241816519028</v>
      </c>
      <c r="T52" s="235">
        <f t="shared" si="0"/>
        <v>1.1893713972812829</v>
      </c>
      <c r="U52" s="235">
        <f t="shared" si="0"/>
        <v>1.2813249959670969</v>
      </c>
      <c r="V52" s="235">
        <f t="shared" si="0"/>
        <v>1.3771406457977151</v>
      </c>
      <c r="W52" s="235">
        <f t="shared" si="0"/>
        <v>1.4769805529212192</v>
      </c>
      <c r="X52" s="235">
        <f t="shared" si="0"/>
        <v>1.5810137361439107</v>
      </c>
      <c r="Y52" s="235">
        <f t="shared" si="0"/>
        <v>1.6894163130619551</v>
      </c>
    </row>
    <row r="53" spans="1:25" ht="16.5" thickBot="1">
      <c r="A53" s="236" t="s">
        <v>566</v>
      </c>
      <c r="B53" s="237"/>
      <c r="C53" s="238">
        <f>B28*0.12*1.075</f>
        <v>46137.494999999995</v>
      </c>
      <c r="D53" s="238">
        <f>C53*(1+D51)</f>
        <v>48075.269789999998</v>
      </c>
      <c r="E53" s="238">
        <f t="shared" ref="E53:Y53" si="1">D53*(1+E51)</f>
        <v>50094.431121180001</v>
      </c>
      <c r="F53" s="238">
        <f t="shared" si="1"/>
        <v>52198.397228269561</v>
      </c>
      <c r="G53" s="238">
        <f t="shared" si="1"/>
        <v>54390.729911856884</v>
      </c>
      <c r="H53" s="238">
        <f t="shared" si="1"/>
        <v>56675.140568154879</v>
      </c>
      <c r="I53" s="238">
        <f t="shared" si="1"/>
        <v>59055.496472017388</v>
      </c>
      <c r="J53" s="238">
        <f t="shared" si="1"/>
        <v>61535.827323842124</v>
      </c>
      <c r="K53" s="238">
        <f t="shared" si="1"/>
        <v>64120.332071443496</v>
      </c>
      <c r="L53" s="238">
        <f t="shared" si="1"/>
        <v>66813.386018444129</v>
      </c>
      <c r="M53" s="238">
        <f t="shared" si="1"/>
        <v>69619.548231218781</v>
      </c>
      <c r="N53" s="238">
        <f t="shared" si="1"/>
        <v>72543.569256929972</v>
      </c>
      <c r="O53" s="238">
        <f t="shared" si="1"/>
        <v>75590.399165721028</v>
      </c>
      <c r="P53" s="238">
        <f t="shared" si="1"/>
        <v>78765.195930681308</v>
      </c>
      <c r="Q53" s="238">
        <f t="shared" si="1"/>
        <v>82073.334159769933</v>
      </c>
      <c r="R53" s="238">
        <f t="shared" si="1"/>
        <v>85520.414194480269</v>
      </c>
      <c r="S53" s="238">
        <f t="shared" si="1"/>
        <v>89112.271590648437</v>
      </c>
      <c r="T53" s="238">
        <f t="shared" si="1"/>
        <v>92854.986997455679</v>
      </c>
      <c r="U53" s="238">
        <f t="shared" si="1"/>
        <v>96754.896451348817</v>
      </c>
      <c r="V53" s="238">
        <f t="shared" si="1"/>
        <v>100818.60210230548</v>
      </c>
      <c r="W53" s="238">
        <f t="shared" si="1"/>
        <v>105052.98339060231</v>
      </c>
      <c r="X53" s="238">
        <f t="shared" si="1"/>
        <v>109465.20869300762</v>
      </c>
      <c r="Y53" s="238">
        <f t="shared" si="1"/>
        <v>114062.74745811394</v>
      </c>
    </row>
    <row r="54" spans="1:25" ht="16.5" thickBot="1"/>
    <row r="55" spans="1:25" ht="47.25">
      <c r="A55" s="311" t="s">
        <v>330</v>
      </c>
      <c r="B55" s="232" t="str">
        <f>B50</f>
        <v>год окончания 
строительства объекта</v>
      </c>
      <c r="C55" s="233">
        <v>2019</v>
      </c>
      <c r="D55" s="239">
        <v>2020</v>
      </c>
      <c r="E55" s="239">
        <v>2021</v>
      </c>
      <c r="F55" s="239">
        <v>2022</v>
      </c>
      <c r="G55" s="239">
        <v>2023</v>
      </c>
      <c r="H55" s="239">
        <v>2024</v>
      </c>
      <c r="I55" s="239">
        <v>2025</v>
      </c>
      <c r="J55" s="239">
        <v>2026</v>
      </c>
      <c r="K55" s="239">
        <v>2027</v>
      </c>
      <c r="L55" s="239">
        <v>2028</v>
      </c>
      <c r="M55" s="239">
        <v>2029</v>
      </c>
      <c r="N55" s="239">
        <v>2030</v>
      </c>
      <c r="O55" s="239">
        <v>2031</v>
      </c>
      <c r="P55" s="239">
        <v>2032</v>
      </c>
      <c r="Q55" s="239">
        <v>2033</v>
      </c>
      <c r="R55" s="239">
        <v>2034</v>
      </c>
      <c r="S55" s="239">
        <v>2035</v>
      </c>
      <c r="T55" s="239">
        <v>2036</v>
      </c>
      <c r="U55" s="239">
        <v>2037</v>
      </c>
      <c r="V55" s="239">
        <v>2038</v>
      </c>
      <c r="W55" s="239">
        <v>2039</v>
      </c>
      <c r="X55" s="239">
        <v>2040</v>
      </c>
      <c r="Y55" s="239">
        <v>2041</v>
      </c>
    </row>
    <row r="56" spans="1:25">
      <c r="A56" s="234" t="s">
        <v>329</v>
      </c>
      <c r="B56" s="265">
        <f>(B28/3211479047)*(538667000+89680000)</f>
        <v>69977.553331675212</v>
      </c>
      <c r="C56" s="265">
        <f>B56+B57-B58</f>
        <v>55165.669558922978</v>
      </c>
      <c r="D56" s="265">
        <f>C56+C57-C58</f>
        <v>18469.916055792237</v>
      </c>
      <c r="E56" s="265">
        <f t="shared" ref="E56:U56" si="2">D56+D57-D58</f>
        <v>8482.4616989088063</v>
      </c>
      <c r="F56" s="266">
        <f t="shared" si="2"/>
        <v>8482.4616989088063</v>
      </c>
      <c r="G56" s="266">
        <f>F56+F57-F58</f>
        <v>7916.9642523148859</v>
      </c>
      <c r="H56" s="266">
        <f t="shared" si="2"/>
        <v>7351.4668057209656</v>
      </c>
      <c r="I56" s="266">
        <f t="shared" si="2"/>
        <v>6785.9693591270452</v>
      </c>
      <c r="J56" s="266">
        <f t="shared" si="2"/>
        <v>6220.4719125331249</v>
      </c>
      <c r="K56" s="266">
        <f t="shared" si="2"/>
        <v>5654.9744659392045</v>
      </c>
      <c r="L56" s="266">
        <f t="shared" si="2"/>
        <v>5089.4770193452841</v>
      </c>
      <c r="M56" s="266">
        <f t="shared" si="2"/>
        <v>4523.9795727513638</v>
      </c>
      <c r="N56" s="266">
        <f t="shared" si="2"/>
        <v>3958.4821261574434</v>
      </c>
      <c r="O56" s="266">
        <f t="shared" si="2"/>
        <v>3392.9846795635231</v>
      </c>
      <c r="P56" s="266">
        <f t="shared" si="2"/>
        <v>2827.4872329696027</v>
      </c>
      <c r="Q56" s="266">
        <f t="shared" si="2"/>
        <v>2261.9897863756823</v>
      </c>
      <c r="R56" s="312">
        <f t="shared" si="2"/>
        <v>1696.492339781762</v>
      </c>
      <c r="S56" s="312">
        <f t="shared" si="2"/>
        <v>1130.9948931878416</v>
      </c>
      <c r="T56" s="312">
        <f t="shared" si="2"/>
        <v>565.49744659392115</v>
      </c>
      <c r="U56" s="312">
        <f t="shared" si="2"/>
        <v>0</v>
      </c>
      <c r="V56" s="312"/>
      <c r="W56" s="312"/>
      <c r="X56" s="312"/>
      <c r="Y56" s="312"/>
    </row>
    <row r="57" spans="1:25">
      <c r="A57" s="234" t="s">
        <v>328</v>
      </c>
      <c r="B57" s="265">
        <f>(B28/3211479047)*46654169.4851375</f>
        <v>5195.7670416047567</v>
      </c>
      <c r="C57" s="265">
        <f>(B28/3211479047)*29512102.5172828</f>
        <v>3286.6946573040427</v>
      </c>
      <c r="D57" s="265"/>
      <c r="E57" s="265"/>
      <c r="F57" s="266">
        <f>'[6]1_2018'!G66*1000000</f>
        <v>0</v>
      </c>
      <c r="G57" s="266">
        <f>'[6]1_2018'!H66*1000000</f>
        <v>0</v>
      </c>
      <c r="H57" s="313">
        <v>0</v>
      </c>
      <c r="I57" s="313">
        <v>0</v>
      </c>
      <c r="J57" s="313">
        <v>0</v>
      </c>
      <c r="K57" s="313">
        <v>0</v>
      </c>
      <c r="L57" s="313">
        <v>0</v>
      </c>
      <c r="M57" s="313">
        <v>0</v>
      </c>
      <c r="N57" s="313">
        <v>0</v>
      </c>
      <c r="O57" s="313">
        <v>0</v>
      </c>
      <c r="P57" s="313">
        <v>0</v>
      </c>
      <c r="Q57" s="313">
        <v>0</v>
      </c>
      <c r="R57" s="312">
        <v>0</v>
      </c>
      <c r="S57" s="312">
        <v>0</v>
      </c>
      <c r="T57" s="312">
        <v>0</v>
      </c>
      <c r="U57" s="312">
        <v>0</v>
      </c>
      <c r="V57" s="312"/>
      <c r="W57" s="312"/>
      <c r="X57" s="312"/>
      <c r="Y57" s="312"/>
    </row>
    <row r="58" spans="1:25">
      <c r="A58" s="234" t="s">
        <v>327</v>
      </c>
      <c r="B58" s="265">
        <f>B56-(359013000+89680000)*(B28/3211479047)</f>
        <v>20007.650814356995</v>
      </c>
      <c r="C58" s="265">
        <f>359013000*(B28/3211479047)</f>
        <v>39982.448160434782</v>
      </c>
      <c r="D58" s="265">
        <f>89680000*(B28/3211479047)</f>
        <v>9987.4543568834306</v>
      </c>
      <c r="E58" s="265">
        <v>0</v>
      </c>
      <c r="F58" s="266">
        <f>$F$56/$B$43</f>
        <v>565.49744659392047</v>
      </c>
      <c r="G58" s="266">
        <f>$F$56/$B$43</f>
        <v>565.49744659392047</v>
      </c>
      <c r="H58" s="266">
        <f t="shared" ref="H58:P58" si="3">$F$56/$B$43</f>
        <v>565.49744659392047</v>
      </c>
      <c r="I58" s="266">
        <f t="shared" si="3"/>
        <v>565.49744659392047</v>
      </c>
      <c r="J58" s="266">
        <f t="shared" si="3"/>
        <v>565.49744659392047</v>
      </c>
      <c r="K58" s="266">
        <f t="shared" si="3"/>
        <v>565.49744659392047</v>
      </c>
      <c r="L58" s="266">
        <f t="shared" si="3"/>
        <v>565.49744659392047</v>
      </c>
      <c r="M58" s="266">
        <f t="shared" si="3"/>
        <v>565.49744659392047</v>
      </c>
      <c r="N58" s="266">
        <f t="shared" si="3"/>
        <v>565.49744659392047</v>
      </c>
      <c r="O58" s="266">
        <f t="shared" si="3"/>
        <v>565.49744659392047</v>
      </c>
      <c r="P58" s="266">
        <f t="shared" si="3"/>
        <v>565.49744659392047</v>
      </c>
      <c r="Q58" s="266">
        <f>$F$56/$B$43</f>
        <v>565.49744659392047</v>
      </c>
      <c r="R58" s="266">
        <f>$F$56/$B$43</f>
        <v>565.49744659392047</v>
      </c>
      <c r="S58" s="266">
        <f t="shared" ref="S58" si="4">$F$56/$B$43</f>
        <v>565.49744659392047</v>
      </c>
      <c r="T58" s="266">
        <f>$F$56/$B$43</f>
        <v>565.49744659392047</v>
      </c>
      <c r="U58" s="266">
        <f>$F$56/$B$43</f>
        <v>565.49744659392047</v>
      </c>
      <c r="V58" s="266"/>
      <c r="W58" s="266"/>
      <c r="X58" s="266"/>
      <c r="Y58" s="266"/>
    </row>
    <row r="59" spans="1:25" ht="16.5" thickBot="1">
      <c r="A59" s="236" t="s">
        <v>326</v>
      </c>
      <c r="B59" s="267">
        <f>AVERAGE(SUM(B56:B57),(SUM(B56:B57)-B58))*B45</f>
        <v>8146.1868707626845</v>
      </c>
      <c r="C59" s="267">
        <f>AVERAGE(SUM(C56:C57),(SUM(C56:C57)-C58))*B45</f>
        <v>4807.6425170012035</v>
      </c>
      <c r="D59" s="267">
        <f>AVERAGE(SUM(D56:D57),(SUM(D56:D57)-D58))*B45</f>
        <v>1684.5236096688152</v>
      </c>
      <c r="E59" s="267">
        <f>AVERAGE(SUM(E56:E57),(SUM(E56:E57)-E58))*B45</f>
        <v>1060.3077123636008</v>
      </c>
      <c r="F59" s="238">
        <f>AVERAGE(SUM(F56:F57),(SUM(F56:F57)-F58))*B45</f>
        <v>1024.9641219514808</v>
      </c>
      <c r="G59" s="238">
        <f>AVERAGE(SUM(G56:G57),(SUM(G56:G57)-G58))*B45</f>
        <v>954.27694112724066</v>
      </c>
      <c r="H59" s="238">
        <f>AVERAGE(SUM(H56:H57),(SUM(H56:H57)-H58))*B45</f>
        <v>883.58976030300073</v>
      </c>
      <c r="I59" s="238">
        <f>AVERAGE(SUM(I56:I57),(SUM(I56:I57)-I58))*B45</f>
        <v>812.90257947876057</v>
      </c>
      <c r="J59" s="238">
        <f>AVERAGE(SUM(J56:J57),(SUM(J56:J57)-J58))*B45</f>
        <v>742.21539865452064</v>
      </c>
      <c r="K59" s="238">
        <f>AVERAGE(SUM(K56:K57),(SUM(K56:K57)-K58))*B45</f>
        <v>671.52821783028048</v>
      </c>
      <c r="L59" s="238">
        <f>AVERAGE(SUM(L56:L57),(SUM(L56:L57)-L58))*B45</f>
        <v>600.84103700604055</v>
      </c>
      <c r="M59" s="238">
        <f>AVERAGE(SUM(M56:M57),(SUM(M56:M57)-M58))*B45</f>
        <v>530.15385618180039</v>
      </c>
      <c r="N59" s="238">
        <f>AVERAGE(SUM(N56:N57),(SUM(N56:N57)-N58))*B45</f>
        <v>459.4666753575604</v>
      </c>
      <c r="O59" s="238">
        <f>AVERAGE(SUM(O56:O57),(SUM(O56:O57)-O58))*B45</f>
        <v>388.77949453332036</v>
      </c>
      <c r="P59" s="238">
        <f>AVERAGE(SUM(P56:P57),(SUM(P56:P57)-P58))*B45</f>
        <v>318.09231370908032</v>
      </c>
      <c r="Q59" s="238">
        <f>AVERAGE(SUM(Q56:Q57),(SUM(Q56:Q57)-Q58))*B45</f>
        <v>247.40513288484027</v>
      </c>
      <c r="R59" s="314">
        <f>AVERAGE(SUM(R56:R57),(SUM(R56:R57)-R58))*B45</f>
        <v>176.71795206060023</v>
      </c>
      <c r="S59" s="314">
        <f>AVERAGE(SUM(S56:S57),(SUM(S56:S57)-S58))*B45</f>
        <v>106.03077123636018</v>
      </c>
      <c r="T59" s="314">
        <f>AVERAGE(SUM(T56:T57),(SUM(T56:T57)-T58))*B45</f>
        <v>35.343590412120115</v>
      </c>
      <c r="U59" s="314">
        <f>AVERAGE(SUM(U56:U57),(SUM(U56:U57)-U58))*B45</f>
        <v>-35.343590412120029</v>
      </c>
      <c r="V59" s="314">
        <f>AVERAGE(SUM(V56:V57),(SUM(V56:V57)-V58))*B45</f>
        <v>0</v>
      </c>
      <c r="W59" s="314">
        <f>AVERAGE(SUM(W56:W57),(SUM(W56:W57)-W58))*B45</f>
        <v>0</v>
      </c>
      <c r="X59" s="314">
        <f>AVERAGE(SUM(X56:X57),(SUM(X56:X57)-X58))*B45</f>
        <v>0</v>
      </c>
      <c r="Y59" s="314">
        <f>AVERAGE(SUM(Y56:Y57),(SUM(Y56:Y57)-Y58))*B45</f>
        <v>0</v>
      </c>
    </row>
    <row r="60" spans="1:25" ht="16.5" thickBot="1">
      <c r="A60" s="240"/>
      <c r="B60" s="315"/>
      <c r="C60" s="315"/>
      <c r="D60" s="315"/>
      <c r="E60" s="315"/>
      <c r="F60" s="315"/>
      <c r="G60" s="315"/>
      <c r="H60" s="315"/>
      <c r="I60" s="315"/>
      <c r="J60" s="315"/>
      <c r="K60" s="315"/>
      <c r="L60" s="315"/>
      <c r="M60" s="315"/>
      <c r="N60" s="315"/>
      <c r="O60" s="315"/>
      <c r="P60" s="315"/>
      <c r="Q60" s="315"/>
      <c r="R60" s="315"/>
      <c r="S60" s="315"/>
      <c r="T60" s="315"/>
      <c r="U60" s="315"/>
      <c r="V60" s="315"/>
      <c r="W60" s="315"/>
      <c r="X60" s="315"/>
      <c r="Y60" s="315"/>
    </row>
    <row r="61" spans="1:25" ht="47.25">
      <c r="A61" s="311" t="s">
        <v>567</v>
      </c>
      <c r="B61" s="232" t="str">
        <f>B55</f>
        <v>год окончания 
строительства объекта</v>
      </c>
      <c r="C61" s="233">
        <v>2019</v>
      </c>
      <c r="D61" s="239">
        <v>2020</v>
      </c>
      <c r="E61" s="239">
        <v>2021</v>
      </c>
      <c r="F61" s="239">
        <v>2022</v>
      </c>
      <c r="G61" s="239">
        <v>2023</v>
      </c>
      <c r="H61" s="239">
        <v>2024</v>
      </c>
      <c r="I61" s="239">
        <v>2025</v>
      </c>
      <c r="J61" s="239">
        <v>2026</v>
      </c>
      <c r="K61" s="239">
        <v>2027</v>
      </c>
      <c r="L61" s="239">
        <v>2028</v>
      </c>
      <c r="M61" s="239">
        <v>2029</v>
      </c>
      <c r="N61" s="239">
        <v>2030</v>
      </c>
      <c r="O61" s="239">
        <v>2031</v>
      </c>
      <c r="P61" s="239">
        <v>2032</v>
      </c>
      <c r="Q61" s="239">
        <v>2033</v>
      </c>
      <c r="R61" s="239">
        <v>2034</v>
      </c>
      <c r="S61" s="239">
        <v>2035</v>
      </c>
      <c r="T61" s="239">
        <v>2036</v>
      </c>
      <c r="U61" s="239">
        <v>2037</v>
      </c>
      <c r="V61" s="239">
        <v>2038</v>
      </c>
      <c r="W61" s="239">
        <v>2039</v>
      </c>
      <c r="X61" s="239">
        <v>2040</v>
      </c>
      <c r="Y61" s="239">
        <v>2041</v>
      </c>
    </row>
    <row r="62" spans="1:25">
      <c r="A62" s="244" t="s">
        <v>325</v>
      </c>
      <c r="B62" s="245"/>
      <c r="C62" s="245">
        <f>C53*B31</f>
        <v>46137.494999999995</v>
      </c>
      <c r="D62" s="245">
        <f>D53*B31</f>
        <v>48075.269789999998</v>
      </c>
      <c r="E62" s="245">
        <f>E53*B31</f>
        <v>50094.431121180001</v>
      </c>
      <c r="F62" s="245">
        <f>F53*B31</f>
        <v>52198.397228269561</v>
      </c>
      <c r="G62" s="245">
        <f>G53*B31</f>
        <v>54390.729911856884</v>
      </c>
      <c r="H62" s="245">
        <f>H53*B31</f>
        <v>56675.140568154879</v>
      </c>
      <c r="I62" s="245">
        <f>I53*B31</f>
        <v>59055.496472017388</v>
      </c>
      <c r="J62" s="245">
        <f>J53*B31</f>
        <v>61535.827323842124</v>
      </c>
      <c r="K62" s="245">
        <f>K53*B31</f>
        <v>64120.332071443496</v>
      </c>
      <c r="L62" s="245">
        <f>L53*B31</f>
        <v>66813.386018444129</v>
      </c>
      <c r="M62" s="245">
        <f>M53*B31</f>
        <v>69619.548231218781</v>
      </c>
      <c r="N62" s="245">
        <f>N53*B31</f>
        <v>72543.569256929972</v>
      </c>
      <c r="O62" s="245">
        <f>O53*B31</f>
        <v>75590.399165721028</v>
      </c>
      <c r="P62" s="245">
        <f>P53*B31</f>
        <v>78765.195930681308</v>
      </c>
      <c r="Q62" s="245">
        <f>Q53*B31</f>
        <v>82073.334159769933</v>
      </c>
      <c r="R62" s="245">
        <f>R53*B31</f>
        <v>85520.414194480269</v>
      </c>
      <c r="S62" s="245">
        <f>S53*B31</f>
        <v>89112.271590648437</v>
      </c>
      <c r="T62" s="245">
        <f>T53*B31</f>
        <v>92854.986997455679</v>
      </c>
      <c r="U62" s="245">
        <f>U53*B31</f>
        <v>96754.896451348817</v>
      </c>
      <c r="V62" s="245">
        <f>V53*B31</f>
        <v>100818.60210230548</v>
      </c>
      <c r="W62" s="245">
        <f>W53*B31</f>
        <v>105052.98339060231</v>
      </c>
      <c r="X62" s="245">
        <f>X53*B31</f>
        <v>109465.20869300762</v>
      </c>
      <c r="Y62" s="245">
        <f>Y53*B31</f>
        <v>114062.74745811394</v>
      </c>
    </row>
    <row r="63" spans="1:25">
      <c r="A63" s="234" t="s">
        <v>324</v>
      </c>
      <c r="B63" s="241"/>
      <c r="C63" s="241">
        <f>SUM(C64:C69)</f>
        <v>-9524.3467292769437</v>
      </c>
      <c r="D63" s="241">
        <f t="shared" ref="D63:Y63" si="5">SUM(D64:D69)</f>
        <v>-9486.2112607637191</v>
      </c>
      <c r="E63" s="241">
        <f t="shared" si="5"/>
        <v>-9451.1951485729369</v>
      </c>
      <c r="F63" s="241">
        <f t="shared" si="5"/>
        <v>-9419.4294056701438</v>
      </c>
      <c r="G63" s="241">
        <f t="shared" si="5"/>
        <v>-9391.0505475654318</v>
      </c>
      <c r="H63" s="241">
        <f t="shared" si="5"/>
        <v>-9366.200823420324</v>
      </c>
      <c r="I63" s="241">
        <f t="shared" si="5"/>
        <v>-9345.0284568611187</v>
      </c>
      <c r="J63" s="241">
        <f t="shared" si="5"/>
        <v>-9327.6878969064292</v>
      </c>
      <c r="K63" s="241">
        <f t="shared" si="5"/>
        <v>-9314.340079433643</v>
      </c>
      <c r="L63" s="241">
        <f t="shared" si="5"/>
        <v>-9305.1526996269986</v>
      </c>
      <c r="M63" s="241">
        <f t="shared" si="5"/>
        <v>-9300.300495868476</v>
      </c>
      <c r="N63" s="241">
        <f t="shared" si="5"/>
        <v>-9299.9655455520951</v>
      </c>
      <c r="O63" s="241">
        <f t="shared" si="5"/>
        <v>-9304.3375733224257</v>
      </c>
      <c r="P63" s="241">
        <f t="shared" si="5"/>
        <v>-9313.6142722591103</v>
      </c>
      <c r="Q63" s="241">
        <f t="shared" si="5"/>
        <v>-9328.0016385511353</v>
      </c>
      <c r="R63" s="241">
        <f t="shared" si="5"/>
        <v>-9347.7143202274256</v>
      </c>
      <c r="S63" s="241">
        <f t="shared" si="5"/>
        <v>-9372.97598053412</v>
      </c>
      <c r="T63" s="241">
        <f t="shared" si="5"/>
        <v>-9404.0196765736982</v>
      </c>
      <c r="U63" s="241">
        <f t="shared" si="5"/>
        <v>-9441.0882538469359</v>
      </c>
      <c r="V63" s="241">
        <f t="shared" si="5"/>
        <v>-9484.4347573656487</v>
      </c>
      <c r="W63" s="241">
        <f t="shared" si="5"/>
        <v>-9534.322860032149</v>
      </c>
      <c r="X63" s="241">
        <f t="shared" si="5"/>
        <v>-9591.0273090106439</v>
      </c>
      <c r="Y63" s="241">
        <f t="shared" si="5"/>
        <v>-9654.8343908462339</v>
      </c>
    </row>
    <row r="64" spans="1:25">
      <c r="A64" s="243" t="s">
        <v>323</v>
      </c>
      <c r="B64" s="241"/>
      <c r="C64" s="241">
        <f>-IF(C50&lt;=B33,0,B32*(1+C52)*B31)</f>
        <v>-1622.4397327548002</v>
      </c>
      <c r="D64" s="241">
        <f>-IF(D50&lt;=B33,0,B32*(1+D52)*B31)</f>
        <v>-1690.5822015305016</v>
      </c>
      <c r="E64" s="241">
        <f>-IF(E50&lt;=B33,0,B32*(1+E52)*B31)</f>
        <v>-1761.5866539947829</v>
      </c>
      <c r="F64" s="241">
        <f>-IF(F50&lt;=B33,0,B32*(1+F52)*B31)</f>
        <v>-1835.5732934625637</v>
      </c>
      <c r="G64" s="241">
        <f>-IF(G50&lt;=B33,0,B32*(1+G52)*B31)</f>
        <v>-1912.6673717879912</v>
      </c>
      <c r="H64" s="241">
        <f>-IF(H50&lt;=B33,0,B32*(1+H52)*B31)</f>
        <v>-1992.9994014030869</v>
      </c>
      <c r="I64" s="241">
        <f>-IF(I50&lt;=B33,0,B32*(1+I52)*B31)</f>
        <v>-2076.7053762620167</v>
      </c>
      <c r="J64" s="241">
        <f>-IF(J50&lt;=B33,0,B32*(1+J52)*B31)</f>
        <v>-2163.9270020650215</v>
      </c>
      <c r="K64" s="241">
        <f>-IF(K50&lt;=B33,0,B32*(1+K52)*B31)</f>
        <v>-2254.8119361517529</v>
      </c>
      <c r="L64" s="241">
        <f>-IF(L50&lt;=B33,0,B32*(1+L52)*B31)</f>
        <v>-2349.5140374701264</v>
      </c>
      <c r="M64" s="241">
        <f>-IF(M50&lt;=B33,0,B32*(1+M52)*B31)</f>
        <v>-2448.1936270438719</v>
      </c>
      <c r="N64" s="241">
        <f>-IF(N50&lt;=B33,0,B32*(1+N52)*B31)</f>
        <v>-2551.0177593797148</v>
      </c>
      <c r="O64" s="241">
        <f>-IF(O50&lt;=B33,0,B32*(1+O52)*B31)</f>
        <v>-2658.1605052736627</v>
      </c>
      <c r="P64" s="241">
        <f>-IF(P50&lt;=B33,0,B32*(1+P52)*B31)</f>
        <v>-2769.8032464951566</v>
      </c>
      <c r="Q64" s="241">
        <f>-IF(Q50&lt;=B33,0,B32*(1+Q52)*B31)</f>
        <v>-2886.1349828479533</v>
      </c>
      <c r="R64" s="241">
        <f>-IF(R50&lt;=B33,0,B32*(1+R52)*B31)</f>
        <v>-3007.3526521275676</v>
      </c>
      <c r="S64" s="241">
        <f>-IF(S50&lt;=B33,0,B32*(1+S52)*B31)</f>
        <v>-3133.6614635169258</v>
      </c>
      <c r="T64" s="241">
        <f>-IF(T50&lt;=B33,0,B32*(1+T52)*B31)</f>
        <v>-3265.2752449846371</v>
      </c>
      <c r="U64" s="241">
        <f>-IF(U50&lt;=B33,0,B32*(1+U52)*B31)</f>
        <v>-3402.4168052739919</v>
      </c>
      <c r="V64" s="241">
        <f>-IF(V50&lt;=B33,0,B32*(1+V52)*B31)</f>
        <v>-3545.3183110954997</v>
      </c>
      <c r="W64" s="241">
        <f>-IF(W50&lt;=B33,0,B32*(1+W52)*B31)</f>
        <v>-3694.2216801615109</v>
      </c>
      <c r="X64" s="241">
        <f>-IF(X50&lt;=B33,0,B32*(1+X52)*B31)</f>
        <v>-3849.3789907282949</v>
      </c>
      <c r="Y64" s="241">
        <f>-IF(Y50&lt;=B33,0,B32*(1+Y52)*B31)</f>
        <v>-4011.0529083388833</v>
      </c>
    </row>
    <row r="65" spans="1:25">
      <c r="A65" s="243" t="str">
        <f>A35</f>
        <v>Прочие расходы при эксплуатации объекта, руб. без НДС</v>
      </c>
      <c r="B65" s="241"/>
      <c r="C65" s="241">
        <f>-IF(C50&lt;=B36,0,B35*(1+C52)*B31)</f>
        <v>-145.90285366500001</v>
      </c>
      <c r="D65" s="241">
        <f>-IF(D50&lt;=B36,0,B35*(1+D52)*B31)</f>
        <v>-152.03077351893</v>
      </c>
      <c r="E65" s="241">
        <f>-IF(E50&lt;=B36,0,B35*(1+E52)*B31)</f>
        <v>-158.41606600672509</v>
      </c>
      <c r="F65" s="241">
        <f>-IF(F50&lt;=B36,0,B35*(1+F52)*B31)</f>
        <v>-165.06954077900753</v>
      </c>
      <c r="G65" s="241">
        <f>-IF(G50&lt;=B36,0,B35*(1+G52)*B31)</f>
        <v>-172.00246149172582</v>
      </c>
      <c r="H65" s="241">
        <f>-IF(H50&lt;=B36,0,B35*(1+H52)*B31)</f>
        <v>-179.22656487437834</v>
      </c>
      <c r="I65" s="241">
        <f>-IF(I50&lt;=B36,0,B35*(1+I52)*B31)</f>
        <v>-186.75408059910222</v>
      </c>
      <c r="J65" s="241">
        <f>-IF(J50&lt;=B36,0,B35*(1+J52)*B31)</f>
        <v>-194.59775198426453</v>
      </c>
      <c r="K65" s="241">
        <f>-IF(K50&lt;=B36,0,B35*(1+K52)*B31)</f>
        <v>-202.77085756760366</v>
      </c>
      <c r="L65" s="241">
        <f>-IF(L50&lt;=B36,0,B35*(1+L52)*B31)</f>
        <v>-211.28723358544303</v>
      </c>
      <c r="M65" s="241">
        <f>-IF(M50&lt;=B36,0,B35*(1+M52)*B31)</f>
        <v>-220.16129739603164</v>
      </c>
      <c r="N65" s="241">
        <f>-IF(N50&lt;=B36,0,B35*(1+N52)*B31)</f>
        <v>-229.408071886665</v>
      </c>
      <c r="O65" s="241">
        <f>-IF(O50&lt;=B36,0,B35*(1+O52)*B31)</f>
        <v>-239.04321090590491</v>
      </c>
      <c r="P65" s="241">
        <f>-IF(P50&lt;=B36,0,B35*(1+P52)*B31)</f>
        <v>-249.08302576395295</v>
      </c>
      <c r="Q65" s="241">
        <f>-IF(Q50&lt;=B36,0,B35*(1+Q52)*B31)</f>
        <v>-259.54451284603897</v>
      </c>
      <c r="R65" s="241">
        <f>-IF(R50&lt;=B36,0,B35*(1+R52)*B31)</f>
        <v>-270.44538238557266</v>
      </c>
      <c r="S65" s="241">
        <f>-IF(S50&lt;=B36,0,B35*(1+S52)*B31)</f>
        <v>-281.80408844576669</v>
      </c>
      <c r="T65" s="241">
        <f>-IF(T50&lt;=B36,0,B35*(1+T52)*B31)</f>
        <v>-293.63986016048892</v>
      </c>
      <c r="U65" s="241">
        <f>-IF(U50&lt;=B36,0,B35*(1+U52)*B31)</f>
        <v>-305.97273428722951</v>
      </c>
      <c r="V65" s="241">
        <f>-IF(V50&lt;=B36,0,B35*(1+V52)*B31)</f>
        <v>-318.82358912729313</v>
      </c>
      <c r="W65" s="241">
        <f>-IF(W50&lt;=B36,0,B35*(1+W52)*B31)</f>
        <v>-332.2141798706395</v>
      </c>
      <c r="X65" s="241">
        <f>-IF(X50&lt;=B36,0,B35*(1+X52)*B31)</f>
        <v>-346.16717542520638</v>
      </c>
      <c r="Y65" s="241">
        <f>-IF(Y50&lt;=B36,0,B35*(1+Y52)*B31)</f>
        <v>-360.70619679306503</v>
      </c>
    </row>
    <row r="66" spans="1:25">
      <c r="A66" s="243" t="s">
        <v>559</v>
      </c>
      <c r="B66" s="241"/>
      <c r="C66" s="241"/>
      <c r="D66" s="241"/>
      <c r="E66" s="241"/>
      <c r="F66" s="241"/>
      <c r="G66" s="241"/>
      <c r="H66" s="241"/>
      <c r="I66" s="241"/>
      <c r="J66" s="241"/>
      <c r="K66" s="241"/>
      <c r="L66" s="241"/>
      <c r="M66" s="241"/>
      <c r="N66" s="241"/>
      <c r="O66" s="241"/>
      <c r="P66" s="241"/>
      <c r="Q66" s="241"/>
      <c r="R66" s="241"/>
      <c r="S66" s="241"/>
      <c r="T66" s="241"/>
      <c r="U66" s="241"/>
      <c r="V66" s="241"/>
      <c r="W66" s="241"/>
      <c r="X66" s="241"/>
      <c r="Y66" s="241"/>
    </row>
    <row r="67" spans="1:25">
      <c r="A67" s="243" t="s">
        <v>559</v>
      </c>
      <c r="B67" s="241"/>
      <c r="C67" s="241"/>
      <c r="D67" s="241"/>
      <c r="E67" s="241"/>
      <c r="F67" s="241"/>
      <c r="G67" s="241"/>
      <c r="H67" s="241"/>
      <c r="I67" s="241"/>
      <c r="J67" s="241"/>
      <c r="K67" s="241"/>
      <c r="L67" s="241"/>
      <c r="M67" s="241"/>
      <c r="N67" s="241"/>
      <c r="O67" s="241"/>
      <c r="P67" s="241"/>
      <c r="Q67" s="241"/>
      <c r="R67" s="241"/>
      <c r="S67" s="241"/>
      <c r="T67" s="241"/>
      <c r="U67" s="241"/>
      <c r="V67" s="241"/>
      <c r="W67" s="241"/>
      <c r="X67" s="241"/>
      <c r="Y67" s="241"/>
    </row>
    <row r="68" spans="1:25">
      <c r="A68" s="243" t="s">
        <v>559</v>
      </c>
      <c r="B68" s="241"/>
      <c r="C68" s="241"/>
      <c r="D68" s="241"/>
      <c r="E68" s="241"/>
      <c r="F68" s="241"/>
      <c r="G68" s="241"/>
      <c r="H68" s="241"/>
      <c r="I68" s="241"/>
      <c r="J68" s="241"/>
      <c r="K68" s="241"/>
      <c r="L68" s="241"/>
      <c r="M68" s="241"/>
      <c r="N68" s="241"/>
      <c r="O68" s="241"/>
      <c r="P68" s="241"/>
      <c r="Q68" s="241"/>
      <c r="R68" s="241"/>
      <c r="S68" s="241"/>
      <c r="T68" s="241"/>
      <c r="U68" s="241"/>
      <c r="V68" s="241"/>
      <c r="W68" s="241"/>
      <c r="X68" s="241"/>
      <c r="Y68" s="241"/>
    </row>
    <row r="69" spans="1:25">
      <c r="A69" s="243" t="s">
        <v>321</v>
      </c>
      <c r="B69" s="241"/>
      <c r="C69" s="241">
        <f>-((B28+B29)*B31+(B28+B29)*B31+SUM(B71:C71))/2*2.2%</f>
        <v>-7756.0041428571431</v>
      </c>
      <c r="D69" s="241">
        <f>-((B28+B29)*B31+(B28+B29)*B31+SUM(B71:D71))/2*2.2%</f>
        <v>-7643.5982857142872</v>
      </c>
      <c r="E69" s="241">
        <f>-((B28+B29)*B31+(B28+B29)*B31+SUM(B71:E71))/2*2.2%</f>
        <v>-7531.1924285714294</v>
      </c>
      <c r="F69" s="241">
        <f>-((B28+B29)*B31+(B28+B29)*B31+SUM(B71:F71))/2*2.2%</f>
        <v>-7418.7865714285717</v>
      </c>
      <c r="G69" s="241">
        <f>-((B28+B29)*B31+(B28+B29)*B31+SUM(B71:G71))/2*2.2%</f>
        <v>-7306.380714285714</v>
      </c>
      <c r="H69" s="241">
        <f>-((B28+B29)*B31+(B28+B29)*B31+SUM(B71:H71))/2*2.2%</f>
        <v>-7193.9748571428581</v>
      </c>
      <c r="I69" s="241">
        <f>-((B28+B29)*B31+(B28+B29)*B31+SUM(B71:I71))/2*2.2%</f>
        <v>-7081.5690000000004</v>
      </c>
      <c r="J69" s="241">
        <f>-((B28+B29)*B31+(B28+B29)*B31+SUM(B71:J71))/2*2.2%</f>
        <v>-6969.1631428571436</v>
      </c>
      <c r="K69" s="241">
        <f>-((B28+B29)*B31+(B28+B29)*B31+SUM(B71:K71))/2*2.2%</f>
        <v>-6856.7572857142859</v>
      </c>
      <c r="L69" s="241">
        <f>-((B28+B29)*B31+(B28+B29)*B31+SUM(B71:L71))/2*2.2%</f>
        <v>-6744.3514285714291</v>
      </c>
      <c r="M69" s="241">
        <f>-((B28+B29)*B31+(B28+B29)*B31+SUM(B71:M71))/2*2.2%</f>
        <v>-6631.9455714285723</v>
      </c>
      <c r="N69" s="241">
        <f>-((B28+B29)*B31+(B28+B29)*B31+SUM(B71:N71))/2*2.2%</f>
        <v>-6519.5397142857146</v>
      </c>
      <c r="O69" s="241">
        <f>-((B28+B29)*B31+(B28+B29)*B31+SUM(B71:O71))/2*2.2%</f>
        <v>-6407.1338571428578</v>
      </c>
      <c r="P69" s="241">
        <f>-((B28+B29)*B31+(B28+B29)*B31+SUM(B71:P71))/2*2.2%</f>
        <v>-6294.728000000001</v>
      </c>
      <c r="Q69" s="241">
        <f>-((B28+B29)*B31+(B28+B29)*B31+SUM(B71:Q71))/2*2.2%</f>
        <v>-6182.3221428571433</v>
      </c>
      <c r="R69" s="241">
        <f>-((B28+B29)*B31+(B28+B29)*B31+SUM(B71:R71))/2*2.2%</f>
        <v>-6069.9162857142856</v>
      </c>
      <c r="S69" s="241">
        <f>-((B28+B29)*B31+(B28+B29)*B31+SUM(B71:S71))/2*2.2%</f>
        <v>-5957.5104285714278</v>
      </c>
      <c r="T69" s="241">
        <f>-((B28+B29)*B31+(B28+B29)*B31+SUM(B71:T71))/2*2.2%</f>
        <v>-5845.1045714285719</v>
      </c>
      <c r="U69" s="241">
        <f>-((B28+B29)*B31+(B28+B29)*B31+SUM(B71:U71))/2*2.2%</f>
        <v>-5732.6987142857142</v>
      </c>
      <c r="V69" s="241">
        <f>-((B28+B29)*B31+(B28+B29)*B31+SUM(B71:V71))/2*2.2%</f>
        <v>-5620.2928571428565</v>
      </c>
      <c r="W69" s="241">
        <f>-((B28+B29)*B31+(B28+B29)*B31+SUM(B71:W71))/2*2.2%</f>
        <v>-5507.8869999999997</v>
      </c>
      <c r="X69" s="241">
        <f>-((B28+B29)*B31+(B28+B29)*B31+SUM(B71:X71))/2*2.2%</f>
        <v>-5395.4811428571429</v>
      </c>
      <c r="Y69" s="241">
        <f>-((B28+B29)*B31+(B28+B29)*B31+SUM(B71:Y71))/2*2.2%</f>
        <v>-5283.0752857142852</v>
      </c>
    </row>
    <row r="70" spans="1:25">
      <c r="A70" s="242" t="s">
        <v>568</v>
      </c>
      <c r="B70" s="245"/>
      <c r="C70" s="245">
        <f>C62+C63</f>
        <v>36613.148270723053</v>
      </c>
      <c r="D70" s="245">
        <f t="shared" ref="D70:Y70" si="6">D62+D63</f>
        <v>38589.058529236281</v>
      </c>
      <c r="E70" s="245">
        <f t="shared" si="6"/>
        <v>40643.235972607064</v>
      </c>
      <c r="F70" s="245">
        <f t="shared" si="6"/>
        <v>42778.967822599414</v>
      </c>
      <c r="G70" s="245">
        <f t="shared" si="6"/>
        <v>44999.679364291456</v>
      </c>
      <c r="H70" s="245">
        <f t="shared" si="6"/>
        <v>47308.939744734555</v>
      </c>
      <c r="I70" s="245">
        <f t="shared" si="6"/>
        <v>49710.468015156272</v>
      </c>
      <c r="J70" s="245">
        <f t="shared" si="6"/>
        <v>52208.139426935697</v>
      </c>
      <c r="K70" s="245">
        <f t="shared" si="6"/>
        <v>54805.991992009855</v>
      </c>
      <c r="L70" s="245">
        <f t="shared" si="6"/>
        <v>57508.233318817132</v>
      </c>
      <c r="M70" s="245">
        <f t="shared" si="6"/>
        <v>60319.247735350305</v>
      </c>
      <c r="N70" s="245">
        <f t="shared" si="6"/>
        <v>63243.603711377873</v>
      </c>
      <c r="O70" s="245">
        <f t="shared" si="6"/>
        <v>66286.061592398604</v>
      </c>
      <c r="P70" s="245">
        <f t="shared" si="6"/>
        <v>69451.58165842219</v>
      </c>
      <c r="Q70" s="245">
        <f t="shared" si="6"/>
        <v>72745.332521218792</v>
      </c>
      <c r="R70" s="245">
        <f t="shared" si="6"/>
        <v>76172.699874252838</v>
      </c>
      <c r="S70" s="245">
        <f t="shared" si="6"/>
        <v>79739.295610114321</v>
      </c>
      <c r="T70" s="245">
        <f t="shared" si="6"/>
        <v>83450.967320881988</v>
      </c>
      <c r="U70" s="245">
        <f t="shared" si="6"/>
        <v>87313.808197501887</v>
      </c>
      <c r="V70" s="245">
        <f t="shared" si="6"/>
        <v>91334.167344939837</v>
      </c>
      <c r="W70" s="245">
        <f t="shared" si="6"/>
        <v>95518.660530570167</v>
      </c>
      <c r="X70" s="245">
        <f t="shared" si="6"/>
        <v>99874.181383996969</v>
      </c>
      <c r="Y70" s="245">
        <f t="shared" si="6"/>
        <v>104407.91306726771</v>
      </c>
    </row>
    <row r="71" spans="1:25">
      <c r="A71" s="243" t="s">
        <v>317</v>
      </c>
      <c r="B71" s="241"/>
      <c r="C71" s="241">
        <f>IF(B28-ABS(SUM(B71:B71))&gt;0,-B28/B30,0)</f>
        <v>-10218.714285714286</v>
      </c>
      <c r="D71" s="241">
        <f>IF(B28-ABS(SUM(B71:C71))&gt;0,-B28/B30,0)</f>
        <v>-10218.714285714286</v>
      </c>
      <c r="E71" s="241">
        <f>IF(B28-ABS(SUM(B71:D71))&gt;0,-B28/B30,0)</f>
        <v>-10218.714285714286</v>
      </c>
      <c r="F71" s="241">
        <f>IF(B28-ABS(SUM(B71:E71))&gt;0,-B28/B30,0)</f>
        <v>-10218.714285714286</v>
      </c>
      <c r="G71" s="241">
        <f>IF(B28-ABS(SUM(B71:F71))&gt;0,-B28/B30,0)</f>
        <v>-10218.714285714286</v>
      </c>
      <c r="H71" s="241">
        <f>IF(B28-ABS(SUM(B71:G71))&gt;0,-B28/B30,0)</f>
        <v>-10218.714285714286</v>
      </c>
      <c r="I71" s="241">
        <f>IF(B28-ABS(SUM(B71:H71))&gt;0,-B28/B30,0)</f>
        <v>-10218.714285714286</v>
      </c>
      <c r="J71" s="241">
        <f>IF(B28-ABS(SUM(B71:I71))&gt;0,-B28/B30,0)</f>
        <v>-10218.714285714286</v>
      </c>
      <c r="K71" s="241">
        <f>IF(B28-ABS(SUM(B71:J71))&gt;0,-B28/B30,0)</f>
        <v>-10218.714285714286</v>
      </c>
      <c r="L71" s="241">
        <f>IF(B28-ABS(SUM(B71:K71))&gt;0,-B28/B30,0)</f>
        <v>-10218.714285714286</v>
      </c>
      <c r="M71" s="241">
        <f>IF(B28-ABS(SUM(B71:L71))&gt;0,-B28/B30,0)</f>
        <v>-10218.714285714286</v>
      </c>
      <c r="N71" s="241">
        <f>IF(B28-ABS(SUM(B71:M71))&gt;0,-B28/B30,0)</f>
        <v>-10218.714285714286</v>
      </c>
      <c r="O71" s="241">
        <f>IF(B28-ABS(SUM(B71:N71))&gt;0,-B28/B30,0)</f>
        <v>-10218.714285714286</v>
      </c>
      <c r="P71" s="241">
        <f>IF(B28-ABS(SUM(B71:O71))&gt;0,-B28/B30,0)</f>
        <v>-10218.714285714286</v>
      </c>
      <c r="Q71" s="241">
        <f>IF(B28-ABS(SUM(B71:P71))&gt;0,-B28/B30,0)</f>
        <v>-10218.714285714286</v>
      </c>
      <c r="R71" s="241">
        <f>IF(B28-ABS(SUM(B71:Q71))&gt;0,-B28/B30,0)</f>
        <v>-10218.714285714286</v>
      </c>
      <c r="S71" s="241">
        <f>IF(B28-ABS(SUM(B71:R71))&gt;0,-B28/B30,0)</f>
        <v>-10218.714285714286</v>
      </c>
      <c r="T71" s="241">
        <f>IF(B28-ABS(SUM(B71:S71))&gt;0,-B28/B30,0)</f>
        <v>-10218.714285714286</v>
      </c>
      <c r="U71" s="241">
        <f>IF(B28-ABS(SUM(B71:T71))&gt;0,-B28/B30,0)</f>
        <v>-10218.714285714286</v>
      </c>
      <c r="V71" s="241">
        <f>IF(B28-ABS(SUM(B71:U71))&gt;0,-B28/B30,0)</f>
        <v>-10218.714285714286</v>
      </c>
      <c r="W71" s="241">
        <f>IF(B28-ABS(SUM(B71:V71))&gt;0,-B28/B30,0)</f>
        <v>-10218.714285714286</v>
      </c>
      <c r="X71" s="241">
        <f>IF(B28-ABS(SUM(B71:W71))&gt;0,-B28/B30,0)</f>
        <v>-10218.714285714286</v>
      </c>
      <c r="Y71" s="241">
        <f>IF(B28-ABS(SUM(B71:X71))&gt;0,-B28/B30,0)</f>
        <v>-10218.714285714286</v>
      </c>
    </row>
    <row r="72" spans="1:25">
      <c r="A72" s="242" t="s">
        <v>569</v>
      </c>
      <c r="B72" s="245"/>
      <c r="C72" s="245">
        <f>C70+C71</f>
        <v>26394.433985008767</v>
      </c>
      <c r="D72" s="245">
        <f t="shared" ref="D72:Y72" si="7">D70+D71</f>
        <v>28370.344243521995</v>
      </c>
      <c r="E72" s="245">
        <f t="shared" si="7"/>
        <v>30424.521686892778</v>
      </c>
      <c r="F72" s="245">
        <f t="shared" si="7"/>
        <v>32560.253536885128</v>
      </c>
      <c r="G72" s="245">
        <f t="shared" si="7"/>
        <v>34780.965078577166</v>
      </c>
      <c r="H72" s="245">
        <f t="shared" si="7"/>
        <v>37090.225459020265</v>
      </c>
      <c r="I72" s="245">
        <f t="shared" si="7"/>
        <v>39491.753729441989</v>
      </c>
      <c r="J72" s="245">
        <f t="shared" si="7"/>
        <v>41989.425141221407</v>
      </c>
      <c r="K72" s="245">
        <f t="shared" si="7"/>
        <v>44587.277706295572</v>
      </c>
      <c r="L72" s="245">
        <f t="shared" si="7"/>
        <v>47289.519033102843</v>
      </c>
      <c r="M72" s="245">
        <f t="shared" si="7"/>
        <v>50100.533449636016</v>
      </c>
      <c r="N72" s="245">
        <f t="shared" si="7"/>
        <v>53024.889425663583</v>
      </c>
      <c r="O72" s="245">
        <f t="shared" si="7"/>
        <v>56067.347306684314</v>
      </c>
      <c r="P72" s="245">
        <f t="shared" si="7"/>
        <v>59232.8673727079</v>
      </c>
      <c r="Q72" s="245">
        <f t="shared" si="7"/>
        <v>62526.618235504502</v>
      </c>
      <c r="R72" s="245">
        <f t="shared" si="7"/>
        <v>65953.985588538548</v>
      </c>
      <c r="S72" s="245">
        <f t="shared" si="7"/>
        <v>69520.581324400031</v>
      </c>
      <c r="T72" s="245">
        <f t="shared" si="7"/>
        <v>73232.253035167698</v>
      </c>
      <c r="U72" s="245">
        <f t="shared" si="7"/>
        <v>77095.093911787597</v>
      </c>
      <c r="V72" s="245">
        <f t="shared" si="7"/>
        <v>81115.453059225547</v>
      </c>
      <c r="W72" s="245">
        <f t="shared" si="7"/>
        <v>85299.946244855877</v>
      </c>
      <c r="X72" s="245">
        <f t="shared" si="7"/>
        <v>89655.467098282679</v>
      </c>
      <c r="Y72" s="245">
        <f t="shared" si="7"/>
        <v>94189.198781553423</v>
      </c>
    </row>
    <row r="73" spans="1:25">
      <c r="A73" s="243" t="s">
        <v>316</v>
      </c>
      <c r="B73" s="241">
        <f>-B59</f>
        <v>-8146.1868707626845</v>
      </c>
      <c r="C73" s="241">
        <f>-C59</f>
        <v>-4807.6425170012035</v>
      </c>
      <c r="D73" s="241">
        <f t="shared" ref="D73:Y73" si="8">-D59</f>
        <v>-1684.5236096688152</v>
      </c>
      <c r="E73" s="241">
        <f t="shared" si="8"/>
        <v>-1060.3077123636008</v>
      </c>
      <c r="F73" s="241">
        <f t="shared" si="8"/>
        <v>-1024.9641219514808</v>
      </c>
      <c r="G73" s="241">
        <f t="shared" si="8"/>
        <v>-954.27694112724066</v>
      </c>
      <c r="H73" s="241">
        <f t="shared" si="8"/>
        <v>-883.58976030300073</v>
      </c>
      <c r="I73" s="241">
        <f t="shared" si="8"/>
        <v>-812.90257947876057</v>
      </c>
      <c r="J73" s="241">
        <f t="shared" si="8"/>
        <v>-742.21539865452064</v>
      </c>
      <c r="K73" s="241">
        <f t="shared" si="8"/>
        <v>-671.52821783028048</v>
      </c>
      <c r="L73" s="241">
        <f t="shared" si="8"/>
        <v>-600.84103700604055</v>
      </c>
      <c r="M73" s="241">
        <f t="shared" si="8"/>
        <v>-530.15385618180039</v>
      </c>
      <c r="N73" s="241">
        <f t="shared" si="8"/>
        <v>-459.4666753575604</v>
      </c>
      <c r="O73" s="241">
        <f t="shared" si="8"/>
        <v>-388.77949453332036</v>
      </c>
      <c r="P73" s="241">
        <f t="shared" si="8"/>
        <v>-318.09231370908032</v>
      </c>
      <c r="Q73" s="241">
        <f t="shared" si="8"/>
        <v>-247.40513288484027</v>
      </c>
      <c r="R73" s="241">
        <f t="shared" si="8"/>
        <v>-176.71795206060023</v>
      </c>
      <c r="S73" s="241">
        <f t="shared" si="8"/>
        <v>-106.03077123636018</v>
      </c>
      <c r="T73" s="241">
        <f t="shared" si="8"/>
        <v>-35.343590412120115</v>
      </c>
      <c r="U73" s="241">
        <f t="shared" si="8"/>
        <v>35.343590412120029</v>
      </c>
      <c r="V73" s="241">
        <f t="shared" si="8"/>
        <v>0</v>
      </c>
      <c r="W73" s="241">
        <f t="shared" si="8"/>
        <v>0</v>
      </c>
      <c r="X73" s="241">
        <f t="shared" si="8"/>
        <v>0</v>
      </c>
      <c r="Y73" s="241">
        <f t="shared" si="8"/>
        <v>0</v>
      </c>
    </row>
    <row r="74" spans="1:25">
      <c r="A74" s="242" t="s">
        <v>320</v>
      </c>
      <c r="B74" s="245"/>
      <c r="C74" s="245">
        <f>C72+C73</f>
        <v>21586.791468007563</v>
      </c>
      <c r="D74" s="245">
        <f t="shared" ref="D74:Y74" si="9">D72+D73</f>
        <v>26685.820633853178</v>
      </c>
      <c r="E74" s="245">
        <f t="shared" si="9"/>
        <v>29364.213974529179</v>
      </c>
      <c r="F74" s="245">
        <f t="shared" si="9"/>
        <v>31535.289414933646</v>
      </c>
      <c r="G74" s="245">
        <f t="shared" si="9"/>
        <v>33826.688137449928</v>
      </c>
      <c r="H74" s="245">
        <f t="shared" si="9"/>
        <v>36206.635698717262</v>
      </c>
      <c r="I74" s="245">
        <f t="shared" si="9"/>
        <v>38678.85114996323</v>
      </c>
      <c r="J74" s="245">
        <f t="shared" si="9"/>
        <v>41247.209742566884</v>
      </c>
      <c r="K74" s="245">
        <f t="shared" si="9"/>
        <v>43915.749488465292</v>
      </c>
      <c r="L74" s="245">
        <f t="shared" si="9"/>
        <v>46688.677996096805</v>
      </c>
      <c r="M74" s="245">
        <f t="shared" si="9"/>
        <v>49570.379593454214</v>
      </c>
      <c r="N74" s="245">
        <f t="shared" si="9"/>
        <v>52565.422750306025</v>
      </c>
      <c r="O74" s="245">
        <f t="shared" si="9"/>
        <v>55678.567812150992</v>
      </c>
      <c r="P74" s="245">
        <f t="shared" si="9"/>
        <v>58914.775058998821</v>
      </c>
      <c r="Q74" s="245">
        <f t="shared" si="9"/>
        <v>62279.213102619658</v>
      </c>
      <c r="R74" s="245">
        <f t="shared" si="9"/>
        <v>65777.267636477947</v>
      </c>
      <c r="S74" s="245">
        <f t="shared" si="9"/>
        <v>69414.550553163674</v>
      </c>
      <c r="T74" s="245">
        <f t="shared" si="9"/>
        <v>73196.909444755584</v>
      </c>
      <c r="U74" s="245">
        <f t="shared" si="9"/>
        <v>77130.437502199711</v>
      </c>
      <c r="V74" s="245">
        <f t="shared" si="9"/>
        <v>81115.453059225547</v>
      </c>
      <c r="W74" s="245">
        <f t="shared" si="9"/>
        <v>85299.946244855877</v>
      </c>
      <c r="X74" s="245">
        <f t="shared" si="9"/>
        <v>89655.467098282679</v>
      </c>
      <c r="Y74" s="245">
        <f t="shared" si="9"/>
        <v>94189.198781553423</v>
      </c>
    </row>
    <row r="75" spans="1:25">
      <c r="A75" s="243" t="s">
        <v>315</v>
      </c>
      <c r="B75" s="241"/>
      <c r="C75" s="241">
        <f>-C74*B39</f>
        <v>-4317.3582936015127</v>
      </c>
      <c r="D75" s="241">
        <f>-D74*B39</f>
        <v>-5337.1641267706364</v>
      </c>
      <c r="E75" s="241">
        <f>-E74*B39</f>
        <v>-5872.8427949058359</v>
      </c>
      <c r="F75" s="241">
        <f>-F74*B39</f>
        <v>-6307.05788298673</v>
      </c>
      <c r="G75" s="241">
        <f>-G74*B39</f>
        <v>-6765.3376274899856</v>
      </c>
      <c r="H75" s="241">
        <f>-H74*B39</f>
        <v>-7241.3271397434528</v>
      </c>
      <c r="I75" s="241">
        <f>-I74*B39</f>
        <v>-7735.7702299926459</v>
      </c>
      <c r="J75" s="241">
        <f>-J74*B39</f>
        <v>-8249.4419485133767</v>
      </c>
      <c r="K75" s="241">
        <f>-K74*B39</f>
        <v>-8783.1498976930579</v>
      </c>
      <c r="L75" s="241">
        <f>-L74*B39</f>
        <v>-9337.7355992193607</v>
      </c>
      <c r="M75" s="241">
        <f>-M74*B39</f>
        <v>-9914.0759186908435</v>
      </c>
      <c r="N75" s="241">
        <f>-N74*B39</f>
        <v>-10513.084550061205</v>
      </c>
      <c r="O75" s="241">
        <f>-O74*B39</f>
        <v>-11135.713562430199</v>
      </c>
      <c r="P75" s="241">
        <f>-P74*B39</f>
        <v>-11782.955011799764</v>
      </c>
      <c r="Q75" s="241">
        <f>-Q74*B39</f>
        <v>-12455.842620523932</v>
      </c>
      <c r="R75" s="241">
        <f>-R74*B39</f>
        <v>-13155.453527295591</v>
      </c>
      <c r="S75" s="241">
        <f>-S74*B39</f>
        <v>-13882.910110632736</v>
      </c>
      <c r="T75" s="241">
        <f>-T74*B39</f>
        <v>-14639.381888951117</v>
      </c>
      <c r="U75" s="241">
        <f>-U74*B39</f>
        <v>-15426.087500439942</v>
      </c>
      <c r="V75" s="241">
        <f>-V74*B39</f>
        <v>-16223.090611845109</v>
      </c>
      <c r="W75" s="241">
        <f>-W74*B39</f>
        <v>-17059.989248971175</v>
      </c>
      <c r="X75" s="241">
        <f>-X74*B39</f>
        <v>-17931.093419656536</v>
      </c>
      <c r="Y75" s="241">
        <f>-Y74*B39</f>
        <v>-18837.839756310685</v>
      </c>
    </row>
    <row r="76" spans="1:25" ht="16.5" thickBot="1">
      <c r="A76" s="316" t="s">
        <v>319</v>
      </c>
      <c r="B76" s="317"/>
      <c r="C76" s="317">
        <f>C74+C75</f>
        <v>17269.433174406051</v>
      </c>
      <c r="D76" s="317">
        <f t="shared" ref="D76:Y76" si="10">D74+D75</f>
        <v>21348.656507082542</v>
      </c>
      <c r="E76" s="317">
        <f t="shared" si="10"/>
        <v>23491.371179623344</v>
      </c>
      <c r="F76" s="317">
        <f t="shared" si="10"/>
        <v>25228.231531946916</v>
      </c>
      <c r="G76" s="317">
        <f t="shared" si="10"/>
        <v>27061.350509959942</v>
      </c>
      <c r="H76" s="317">
        <f t="shared" si="10"/>
        <v>28965.308558973811</v>
      </c>
      <c r="I76" s="317">
        <f t="shared" si="10"/>
        <v>30943.080919970584</v>
      </c>
      <c r="J76" s="317">
        <f t="shared" si="10"/>
        <v>32997.767794053507</v>
      </c>
      <c r="K76" s="317">
        <f t="shared" si="10"/>
        <v>35132.599590772232</v>
      </c>
      <c r="L76" s="317">
        <f t="shared" si="10"/>
        <v>37350.942396877443</v>
      </c>
      <c r="M76" s="317">
        <f t="shared" si="10"/>
        <v>39656.303674763374</v>
      </c>
      <c r="N76" s="317">
        <f t="shared" si="10"/>
        <v>42052.33820024482</v>
      </c>
      <c r="O76" s="317">
        <f t="shared" si="10"/>
        <v>44542.854249720796</v>
      </c>
      <c r="P76" s="317">
        <f t="shared" si="10"/>
        <v>47131.820047199057</v>
      </c>
      <c r="Q76" s="317">
        <f t="shared" si="10"/>
        <v>49823.370482095728</v>
      </c>
      <c r="R76" s="317">
        <f t="shared" si="10"/>
        <v>52621.814109182356</v>
      </c>
      <c r="S76" s="317">
        <f t="shared" si="10"/>
        <v>55531.640442530937</v>
      </c>
      <c r="T76" s="317">
        <f t="shared" si="10"/>
        <v>58557.527555804467</v>
      </c>
      <c r="U76" s="317">
        <f t="shared" si="10"/>
        <v>61704.350001759769</v>
      </c>
      <c r="V76" s="317">
        <f t="shared" si="10"/>
        <v>64892.362447380438</v>
      </c>
      <c r="W76" s="317">
        <f t="shared" si="10"/>
        <v>68239.956995884699</v>
      </c>
      <c r="X76" s="317">
        <f t="shared" si="10"/>
        <v>71724.373678626143</v>
      </c>
      <c r="Y76" s="317">
        <f t="shared" si="10"/>
        <v>75351.359025242738</v>
      </c>
    </row>
    <row r="77" spans="1:25" ht="16.5" thickBot="1">
      <c r="A77" s="240"/>
      <c r="B77" s="318"/>
      <c r="C77" s="319">
        <v>1</v>
      </c>
      <c r="D77" s="320">
        <f t="shared" ref="D77:Y77" si="11">+C77+1</f>
        <v>2</v>
      </c>
      <c r="E77" s="319">
        <f t="shared" si="11"/>
        <v>3</v>
      </c>
      <c r="F77" s="319">
        <f t="shared" si="11"/>
        <v>4</v>
      </c>
      <c r="G77" s="319">
        <f t="shared" si="11"/>
        <v>5</v>
      </c>
      <c r="H77" s="319">
        <f t="shared" si="11"/>
        <v>6</v>
      </c>
      <c r="I77" s="319">
        <f t="shared" si="11"/>
        <v>7</v>
      </c>
      <c r="J77" s="319">
        <f t="shared" si="11"/>
        <v>8</v>
      </c>
      <c r="K77" s="319">
        <f t="shared" si="11"/>
        <v>9</v>
      </c>
      <c r="L77" s="319">
        <f t="shared" si="11"/>
        <v>10</v>
      </c>
      <c r="M77" s="319">
        <f t="shared" si="11"/>
        <v>11</v>
      </c>
      <c r="N77" s="319">
        <f t="shared" si="11"/>
        <v>12</v>
      </c>
      <c r="O77" s="319">
        <f t="shared" si="11"/>
        <v>13</v>
      </c>
      <c r="P77" s="319">
        <f t="shared" si="11"/>
        <v>14</v>
      </c>
      <c r="Q77" s="319">
        <f t="shared" si="11"/>
        <v>15</v>
      </c>
      <c r="R77" s="319">
        <f t="shared" si="11"/>
        <v>16</v>
      </c>
      <c r="S77" s="319">
        <f t="shared" si="11"/>
        <v>17</v>
      </c>
      <c r="T77" s="319">
        <f t="shared" si="11"/>
        <v>18</v>
      </c>
      <c r="U77" s="319">
        <f t="shared" si="11"/>
        <v>19</v>
      </c>
      <c r="V77" s="319">
        <f t="shared" si="11"/>
        <v>20</v>
      </c>
      <c r="W77" s="319">
        <f t="shared" si="11"/>
        <v>21</v>
      </c>
      <c r="X77" s="319">
        <f t="shared" si="11"/>
        <v>22</v>
      </c>
      <c r="Y77" s="319">
        <f t="shared" si="11"/>
        <v>23</v>
      </c>
    </row>
    <row r="78" spans="1:25" ht="47.25">
      <c r="A78" s="311" t="s">
        <v>318</v>
      </c>
      <c r="B78" s="232" t="str">
        <f>B61</f>
        <v>год окончания 
строительства объекта</v>
      </c>
      <c r="C78" s="233">
        <v>2019</v>
      </c>
      <c r="D78" s="239">
        <v>2020</v>
      </c>
      <c r="E78" s="239">
        <v>2021</v>
      </c>
      <c r="F78" s="239">
        <v>2022</v>
      </c>
      <c r="G78" s="239">
        <v>2023</v>
      </c>
      <c r="H78" s="239">
        <v>2024</v>
      </c>
      <c r="I78" s="239">
        <v>2025</v>
      </c>
      <c r="J78" s="239">
        <v>2026</v>
      </c>
      <c r="K78" s="239">
        <v>2027</v>
      </c>
      <c r="L78" s="239">
        <v>2028</v>
      </c>
      <c r="M78" s="239">
        <v>2029</v>
      </c>
      <c r="N78" s="239">
        <v>2030</v>
      </c>
      <c r="O78" s="239">
        <v>2031</v>
      </c>
      <c r="P78" s="239">
        <v>2032</v>
      </c>
      <c r="Q78" s="239">
        <v>2033</v>
      </c>
      <c r="R78" s="239">
        <v>2034</v>
      </c>
      <c r="S78" s="239">
        <v>2035</v>
      </c>
      <c r="T78" s="239">
        <v>2036</v>
      </c>
      <c r="U78" s="239">
        <v>2037</v>
      </c>
      <c r="V78" s="239">
        <v>2038</v>
      </c>
      <c r="W78" s="239">
        <v>2039</v>
      </c>
      <c r="X78" s="239">
        <v>2040</v>
      </c>
      <c r="Y78" s="239">
        <v>2041</v>
      </c>
    </row>
    <row r="79" spans="1:25">
      <c r="A79" s="244" t="s">
        <v>569</v>
      </c>
      <c r="B79" s="245">
        <f t="shared" ref="B79:Y79" si="12">B72</f>
        <v>0</v>
      </c>
      <c r="C79" s="245">
        <f>C72</f>
        <v>26394.433985008767</v>
      </c>
      <c r="D79" s="245">
        <f t="shared" si="12"/>
        <v>28370.344243521995</v>
      </c>
      <c r="E79" s="245">
        <f t="shared" si="12"/>
        <v>30424.521686892778</v>
      </c>
      <c r="F79" s="245">
        <f t="shared" si="12"/>
        <v>32560.253536885128</v>
      </c>
      <c r="G79" s="245">
        <f t="shared" si="12"/>
        <v>34780.965078577166</v>
      </c>
      <c r="H79" s="245">
        <f t="shared" si="12"/>
        <v>37090.225459020265</v>
      </c>
      <c r="I79" s="245">
        <f t="shared" si="12"/>
        <v>39491.753729441989</v>
      </c>
      <c r="J79" s="245">
        <f t="shared" si="12"/>
        <v>41989.425141221407</v>
      </c>
      <c r="K79" s="245">
        <f t="shared" si="12"/>
        <v>44587.277706295572</v>
      </c>
      <c r="L79" s="245">
        <f t="shared" si="12"/>
        <v>47289.519033102843</v>
      </c>
      <c r="M79" s="245">
        <f t="shared" si="12"/>
        <v>50100.533449636016</v>
      </c>
      <c r="N79" s="245">
        <f t="shared" si="12"/>
        <v>53024.889425663583</v>
      </c>
      <c r="O79" s="245">
        <f t="shared" si="12"/>
        <v>56067.347306684314</v>
      </c>
      <c r="P79" s="245">
        <f t="shared" si="12"/>
        <v>59232.8673727079</v>
      </c>
      <c r="Q79" s="245">
        <f t="shared" si="12"/>
        <v>62526.618235504502</v>
      </c>
      <c r="R79" s="245">
        <f t="shared" si="12"/>
        <v>65953.985588538548</v>
      </c>
      <c r="S79" s="245">
        <f t="shared" si="12"/>
        <v>69520.581324400031</v>
      </c>
      <c r="T79" s="245">
        <f t="shared" si="12"/>
        <v>73232.253035167698</v>
      </c>
      <c r="U79" s="245">
        <f t="shared" si="12"/>
        <v>77095.093911787597</v>
      </c>
      <c r="V79" s="245">
        <f t="shared" si="12"/>
        <v>81115.453059225547</v>
      </c>
      <c r="W79" s="245">
        <f t="shared" si="12"/>
        <v>85299.946244855877</v>
      </c>
      <c r="X79" s="245">
        <f t="shared" si="12"/>
        <v>89655.467098282679</v>
      </c>
      <c r="Y79" s="245">
        <f t="shared" si="12"/>
        <v>94189.198781553423</v>
      </c>
    </row>
    <row r="80" spans="1:25">
      <c r="A80" s="243" t="s">
        <v>317</v>
      </c>
      <c r="B80" s="241">
        <f t="shared" ref="B80:Y80" si="13">-B71</f>
        <v>0</v>
      </c>
      <c r="C80" s="241">
        <f>-C71</f>
        <v>10218.714285714286</v>
      </c>
      <c r="D80" s="241">
        <f>-D71</f>
        <v>10218.714285714286</v>
      </c>
      <c r="E80" s="241">
        <f t="shared" si="13"/>
        <v>10218.714285714286</v>
      </c>
      <c r="F80" s="241">
        <f t="shared" si="13"/>
        <v>10218.714285714286</v>
      </c>
      <c r="G80" s="241">
        <f t="shared" si="13"/>
        <v>10218.714285714286</v>
      </c>
      <c r="H80" s="241">
        <f t="shared" si="13"/>
        <v>10218.714285714286</v>
      </c>
      <c r="I80" s="241">
        <f t="shared" si="13"/>
        <v>10218.714285714286</v>
      </c>
      <c r="J80" s="241">
        <f t="shared" si="13"/>
        <v>10218.714285714286</v>
      </c>
      <c r="K80" s="241">
        <f t="shared" si="13"/>
        <v>10218.714285714286</v>
      </c>
      <c r="L80" s="241">
        <f t="shared" si="13"/>
        <v>10218.714285714286</v>
      </c>
      <c r="M80" s="241">
        <f t="shared" si="13"/>
        <v>10218.714285714286</v>
      </c>
      <c r="N80" s="241">
        <f t="shared" si="13"/>
        <v>10218.714285714286</v>
      </c>
      <c r="O80" s="241">
        <f t="shared" si="13"/>
        <v>10218.714285714286</v>
      </c>
      <c r="P80" s="241">
        <f t="shared" si="13"/>
        <v>10218.714285714286</v>
      </c>
      <c r="Q80" s="241">
        <f t="shared" si="13"/>
        <v>10218.714285714286</v>
      </c>
      <c r="R80" s="241">
        <f t="shared" si="13"/>
        <v>10218.714285714286</v>
      </c>
      <c r="S80" s="241">
        <f t="shared" si="13"/>
        <v>10218.714285714286</v>
      </c>
      <c r="T80" s="241">
        <f t="shared" si="13"/>
        <v>10218.714285714286</v>
      </c>
      <c r="U80" s="241">
        <f t="shared" si="13"/>
        <v>10218.714285714286</v>
      </c>
      <c r="V80" s="241">
        <f t="shared" si="13"/>
        <v>10218.714285714286</v>
      </c>
      <c r="W80" s="241">
        <f t="shared" si="13"/>
        <v>10218.714285714286</v>
      </c>
      <c r="X80" s="241">
        <f t="shared" si="13"/>
        <v>10218.714285714286</v>
      </c>
      <c r="Y80" s="241">
        <f t="shared" si="13"/>
        <v>10218.714285714286</v>
      </c>
    </row>
    <row r="81" spans="1:25">
      <c r="A81" s="243" t="s">
        <v>316</v>
      </c>
      <c r="B81" s="241">
        <f t="shared" ref="B81:Y81" si="14">B73</f>
        <v>-8146.1868707626845</v>
      </c>
      <c r="C81" s="241">
        <f>C73</f>
        <v>-4807.6425170012035</v>
      </c>
      <c r="D81" s="241">
        <f t="shared" si="14"/>
        <v>-1684.5236096688152</v>
      </c>
      <c r="E81" s="241">
        <f t="shared" si="14"/>
        <v>-1060.3077123636008</v>
      </c>
      <c r="F81" s="241">
        <f t="shared" si="14"/>
        <v>-1024.9641219514808</v>
      </c>
      <c r="G81" s="241">
        <f t="shared" si="14"/>
        <v>-954.27694112724066</v>
      </c>
      <c r="H81" s="241">
        <f t="shared" si="14"/>
        <v>-883.58976030300073</v>
      </c>
      <c r="I81" s="241">
        <f t="shared" si="14"/>
        <v>-812.90257947876057</v>
      </c>
      <c r="J81" s="241">
        <f t="shared" si="14"/>
        <v>-742.21539865452064</v>
      </c>
      <c r="K81" s="241">
        <f t="shared" si="14"/>
        <v>-671.52821783028048</v>
      </c>
      <c r="L81" s="241">
        <f t="shared" si="14"/>
        <v>-600.84103700604055</v>
      </c>
      <c r="M81" s="241">
        <f t="shared" si="14"/>
        <v>-530.15385618180039</v>
      </c>
      <c r="N81" s="241">
        <f t="shared" si="14"/>
        <v>-459.4666753575604</v>
      </c>
      <c r="O81" s="241">
        <f t="shared" si="14"/>
        <v>-388.77949453332036</v>
      </c>
      <c r="P81" s="241">
        <f t="shared" si="14"/>
        <v>-318.09231370908032</v>
      </c>
      <c r="Q81" s="241">
        <f t="shared" si="14"/>
        <v>-247.40513288484027</v>
      </c>
      <c r="R81" s="241">
        <f t="shared" si="14"/>
        <v>-176.71795206060023</v>
      </c>
      <c r="S81" s="241">
        <f t="shared" si="14"/>
        <v>-106.03077123636018</v>
      </c>
      <c r="T81" s="241">
        <f t="shared" si="14"/>
        <v>-35.343590412120115</v>
      </c>
      <c r="U81" s="241">
        <f t="shared" si="14"/>
        <v>35.343590412120029</v>
      </c>
      <c r="V81" s="241">
        <f t="shared" si="14"/>
        <v>0</v>
      </c>
      <c r="W81" s="241">
        <f t="shared" si="14"/>
        <v>0</v>
      </c>
      <c r="X81" s="241">
        <f t="shared" si="14"/>
        <v>0</v>
      </c>
      <c r="Y81" s="241">
        <f t="shared" si="14"/>
        <v>0</v>
      </c>
    </row>
    <row r="82" spans="1:25">
      <c r="A82" s="243" t="s">
        <v>315</v>
      </c>
      <c r="B82" s="241">
        <f>IF(SUM(B75:B75)+SUM(A82:A82)&gt;0,0,SUM(B75:B75)-SUM(A82:A82))</f>
        <v>0</v>
      </c>
      <c r="C82" s="241">
        <f>IF(SUM(B75:C75)+SUM(A82:B82)&gt;0,0,SUM(B75:C75)-SUM(A82:B82))</f>
        <v>-4317.3582936015127</v>
      </c>
      <c r="D82" s="241">
        <f>IF(SUM(B75:D75)+SUM(A82:C82)&gt;0,0,SUM(B75:D75)-SUM(A82:C82))</f>
        <v>-5337.1641267706354</v>
      </c>
      <c r="E82" s="241">
        <f>IF(SUM(B75:E75)+SUM(A82:D82)&gt;0,0,SUM(B75:E75)-SUM(A82:D82))</f>
        <v>-5872.842794905835</v>
      </c>
      <c r="F82" s="241">
        <f>IF(SUM(B75:F75)+SUM(A82:E82)&gt;0,0,SUM(B75:F75)-SUM(A82:E82))</f>
        <v>-6307.05788298673</v>
      </c>
      <c r="G82" s="241">
        <f>IF(SUM(B75:G75)+SUM(A82:F82)&gt;0,0,SUM(B75:G75)-SUM(A82:F82))</f>
        <v>-6765.3376274899856</v>
      </c>
      <c r="H82" s="241">
        <f>IF(SUM(B75:H75)+SUM(A82:G82)&gt;0,0,SUM(B75:H75)-SUM(A82:G82))</f>
        <v>-7241.327139743451</v>
      </c>
      <c r="I82" s="241">
        <f>IF(SUM(B75:I75)+SUM(A82:H82)&gt;0,0,SUM(B75:I75)-SUM(A82:H82))</f>
        <v>-7735.7702299926459</v>
      </c>
      <c r="J82" s="241">
        <f>IF(SUM(B75:J75)+SUM(A82:I82)&gt;0,0,SUM(B75:J75)-SUM(A82:I82))</f>
        <v>-8249.4419485133767</v>
      </c>
      <c r="K82" s="241">
        <f>IF(SUM(B75:K75)+SUM(A82:J82)&gt;0,0,SUM(B75:K75)-SUM(A82:J82))</f>
        <v>-8783.1498976930598</v>
      </c>
      <c r="L82" s="241">
        <f>IF(SUM(B75:L75)+SUM(A82:K82)&gt;0,0,SUM(B75:L75)-SUM(A82:K82))</f>
        <v>-9337.7355992193552</v>
      </c>
      <c r="M82" s="241">
        <f>IF(SUM(B75:M75)+SUM(A82:L82)&gt;0,0,SUM(B75:M75)-SUM(A82:L82))</f>
        <v>-9914.0759186908399</v>
      </c>
      <c r="N82" s="241">
        <f>IF(SUM(B75:N75)+SUM(A82:M82)&gt;0,0,SUM(B75:N75)-SUM(A82:M82))</f>
        <v>-10513.084550061205</v>
      </c>
      <c r="O82" s="241">
        <f>IF(SUM(B75:O75)+SUM(A82:N82)&gt;0,0,SUM(B75:O75)-SUM(A82:N82))</f>
        <v>-11135.713562430203</v>
      </c>
      <c r="P82" s="241">
        <f>IF(SUM(B75:P75)+SUM(A82:O82)&gt;0,0,SUM(B75:P75)-SUM(A82:O82))</f>
        <v>-11782.955011799757</v>
      </c>
      <c r="Q82" s="241">
        <f>IF(SUM(B75:Q75)+SUM(A82:P82)&gt;0,0,SUM(B75:Q75)-SUM(A82:P82))</f>
        <v>-12455.842620523938</v>
      </c>
      <c r="R82" s="241">
        <f>IF(SUM(B75:R75)+SUM(A82:Q82)&gt;0,0,SUM(B75:R75)-SUM(A82:Q82))</f>
        <v>-13155.453527295584</v>
      </c>
      <c r="S82" s="241">
        <f>IF(SUM(B75:S75)+SUM(A82:R82)&gt;0,0,SUM(B75:S75)-SUM(A82:R82))</f>
        <v>-13882.910110632743</v>
      </c>
      <c r="T82" s="241">
        <f>IF(SUM(B75:T75)+SUM(A82:S82)&gt;0,0,SUM(B75:T75)-SUM(A82:S82))</f>
        <v>-14639.381888951117</v>
      </c>
      <c r="U82" s="241">
        <f>IF(SUM(B75:U75)+SUM(A82:T82)&gt;0,0,SUM(B75:U75)-SUM(A82:T82))</f>
        <v>-15426.087500439957</v>
      </c>
      <c r="V82" s="241">
        <f>IF(SUM(B75:V75)+SUM(A82:U82)&gt;0,0,SUM(B75:V75)-SUM(A82:U82))</f>
        <v>-16223.090611845109</v>
      </c>
      <c r="W82" s="241">
        <f>IF(SUM(B75:W75)+SUM(A82:V82)&gt;0,0,SUM(B75:W75)-SUM(A82:V82))</f>
        <v>-17059.989248971164</v>
      </c>
      <c r="X82" s="241">
        <f>IF(SUM(B75:X75)+SUM(A82:W82)&gt;0,0,SUM(B75:X75)-SUM(A82:W82))</f>
        <v>-17931.093419656536</v>
      </c>
      <c r="Y82" s="241">
        <f>IF(SUM(B75:Y75)+SUM(A82:X82)&gt;0,0,SUM(B75:Y75)-SUM(A82:X82))</f>
        <v>-18837.839756310685</v>
      </c>
    </row>
    <row r="83" spans="1:25">
      <c r="A83" s="243" t="s">
        <v>314</v>
      </c>
      <c r="B83" s="241">
        <f>IF(((SUM(B62:B62)+SUM(B64:B68))+SUM(B85:B85))&lt;0,((SUM(B62:B62)+SUM(B64:B68))+SUM(B85:B85))*0.18-SUM(A83:A83),IF(SUM(A83:B83)&lt;0,0-SUM(A83:B83),0))</f>
        <v>-64377.899999999994</v>
      </c>
      <c r="C83" s="241">
        <f>IF(((SUM(B62:C62)+SUM(B64:C68))+SUM(B85:C85))&lt;0,((SUM(B62:C62)+SUM(B64:C68))+SUM(B85:C85))*0.18-SUM(A83:B83),IF(SUM(B83:B83)&lt;0,0-SUM(B83:B83),0))</f>
        <v>7986.4474344444388</v>
      </c>
      <c r="D83" s="241">
        <f>IF(((SUM(B62:D62)+SUM(B64:D68))+SUM(B85:D85))&lt;0,((SUM(B62:D62)+SUM(B64:D68))+SUM(B85:D85))*0.18-SUM(A83:C83),IF(SUM(B83:C83)&lt;0,0-SUM(B83:C83),0))</f>
        <v>8321.878226691093</v>
      </c>
      <c r="E83" s="241">
        <f>IF(((SUM(B62:E62)+SUM(B64:E68))+SUM(B85:E85))&lt;0,((SUM(B62:E62)+SUM(B64:E68))+SUM(B85:E85))*0.18-SUM(A83:D83),IF(SUM(B83:D83)&lt;0,0-SUM(B83:D83),0))</f>
        <v>8671.3971122121293</v>
      </c>
      <c r="F83" s="241">
        <f>IF(((SUM(B62:F62)+SUM(B64:F68))+SUM(B85:F85))&lt;0,((SUM(B62:F62)+SUM(B64:F68))+SUM(B85:F85))*0.18-SUM(A83:E83),IF(SUM(B83:E83)&lt;0,0-SUM(B83:E83),0))</f>
        <v>9035.5957909250355</v>
      </c>
      <c r="G83" s="241">
        <f>IF(((SUM(B62:G62)+SUM(B64:G68))+SUM(B85:G85))&lt;0,((SUM(B62:G62)+SUM(B64:G68))+SUM(B85:G85))*0.18-SUM(A83:F83),IF(SUM(B83:F83)&lt;0,0-SUM(B83:F83),0))</f>
        <v>9415.0908141438886</v>
      </c>
      <c r="H83" s="241">
        <f>IF(((SUM(B62:H62)+SUM(B64:H68))+SUM(B85:H85))&lt;0,((SUM(B62:H62)+SUM(B64:H68))+SUM(B85:H85))*0.18-SUM(A83:G83),IF(SUM(B83:G83)&lt;0,0-SUM(B83:G83),0))</f>
        <v>9810.5246283379365</v>
      </c>
      <c r="I83" s="241">
        <f>IF(((SUM(B62:I62)+SUM(B64:I68))+SUM(B85:I85))&lt;0,((SUM(B62:I62)+SUM(B64:I68))+SUM(B85:I85))*0.18-SUM(A83:H83),IF(SUM(B83:H83)&lt;0,0-SUM(B83:H83),0))</f>
        <v>10222.566662728123</v>
      </c>
      <c r="J83" s="241">
        <f>IF(((SUM(B62:J62)+SUM(B64:J68))+SUM(B85:J85))&lt;0,((SUM(B62:J62)+SUM(B64:J68))+SUM(B85:J85))*0.18-SUM(A83:I83),IF(SUM(B83:I83)&lt;0,0-SUM(B83:I83),0))</f>
        <v>914.39933051734988</v>
      </c>
      <c r="K83" s="241">
        <f>IF(((SUM(B62:K62)+SUM(B64:K68))+SUM(B85:K85))&lt;0,((SUM(B62:K62)+SUM(B64:K68))+SUM(B85:K85))*0.18-SUM(A83:J83),IF(SUM(B83:J83)&lt;0,0-SUM(B83:J83),0))</f>
        <v>0</v>
      </c>
      <c r="L83" s="241">
        <f>IF(((SUM(B62:L62)+SUM(B64:L68))+SUM(B85:L85))&lt;0,((SUM(B62:L62)+SUM(B64:L68))+SUM(B85:L85))*0.18-SUM(A83:K83),IF(SUM(B83:K83)&lt;0,0-SUM(B83:K83),0))</f>
        <v>0</v>
      </c>
      <c r="M83" s="241">
        <f>IF(((SUM(B62:M62)+SUM(B64:M68))+SUM(B85:M85))&lt;0,((SUM(B62:M62)+SUM(B64:M68))+SUM(B85:M85))*0.18-SUM(A83:L83),IF(SUM(B83:L83)&lt;0,0-SUM(B83:L83),0))</f>
        <v>0</v>
      </c>
      <c r="N83" s="241">
        <f>IF(((SUM(B62:N62)+SUM(B64:N68))+SUM(B85:N85))&lt;0,((SUM(B62:N62)+SUM(B64:N68))+SUM(B85:N85))*0.18-SUM(A83:M83),IF(SUM(B83:M83)&lt;0,0-SUM(B83:M83),0))</f>
        <v>0</v>
      </c>
      <c r="O83" s="241">
        <f>IF(((SUM(B62:O62)+SUM(B64:O68))+SUM(B85:O85))&lt;0,((SUM(B62:O62)+SUM(B64:O68))+SUM(B85:O85))*0.18-SUM(A83:N83),IF(SUM(B83:N83)&lt;0,0-SUM(B83:N83),0))</f>
        <v>0</v>
      </c>
      <c r="P83" s="241">
        <f>IF(((SUM(B62:P62)+SUM(B64:P68))+SUM(B85:P85))&lt;0,((SUM(B62:P62)+SUM(B64:P68))+SUM(B85:P85))*0.18-SUM(A83:O83),IF(SUM(B83:O83)&lt;0,0-SUM(B83:O83),0))</f>
        <v>0</v>
      </c>
      <c r="Q83" s="241">
        <f>IF(((SUM(B62:Q62)+SUM(B64:Q68))+SUM(B85:Q85))&lt;0,((SUM(B62:Q62)+SUM(B64:Q68))+SUM(B85:Q85))*0.18-SUM(A83:P83),IF(SUM(B83:P83)&lt;0,0-SUM(B83:P83),0))</f>
        <v>0</v>
      </c>
      <c r="R83" s="241">
        <f>IF(((SUM(B62:R62)+SUM(B64:R68))+SUM(B85:R85))&lt;0,((SUM(B62:R62)+SUM(B64:R68))+SUM(B85:R85))*0.18-SUM(A83:Q83),IF(SUM(B83:Q83)&lt;0,0-SUM(B83:Q83),0))</f>
        <v>0</v>
      </c>
      <c r="S83" s="241">
        <f>IF(((SUM(B62:S62)+SUM(B64:S68))+SUM(B85:S85))&lt;0,((SUM(B62:S62)+SUM(B64:S68))+SUM(B85:S85))*0.18-SUM(A83:R83),IF(SUM(B83:R83)&lt;0,0-SUM(B83:R83),0))</f>
        <v>0</v>
      </c>
      <c r="T83" s="241">
        <f>IF(((SUM(B62:T62)+SUM(B64:T68))+SUM(B85:T85))&lt;0,((SUM(B62:T62)+SUM(B64:T68))+SUM(B85:T85))*0.18-SUM(A83:S83),IF(SUM(B83:S83)&lt;0,0-SUM(B83:S83),0))</f>
        <v>0</v>
      </c>
      <c r="U83" s="241">
        <f>IF(((SUM(B62:U62)+SUM(B64:U68))+SUM(B85:U85))&lt;0,((SUM(B62:U62)+SUM(B64:U68))+SUM(B85:U85))*0.18-SUM(A83:T83),IF(SUM(B83:T83)&lt;0,0-SUM(B83:T83),0))</f>
        <v>0</v>
      </c>
      <c r="V83" s="241">
        <f>IF(((SUM(B62:V62)+SUM(B64:V68))+SUM(B85:V85))&lt;0,((SUM(B62:V62)+SUM(B64:V68))+SUM(B85:V85))*0.18-SUM(A83:U83),IF(SUM(B83:U83)&lt;0,0-SUM(B83:U83),0))</f>
        <v>0</v>
      </c>
      <c r="W83" s="241">
        <f>IF(((SUM(B62:W62)+SUM(B64:W68))+SUM(B85:W85))&lt;0,((SUM(B62:W62)+SUM(B64:W68))+SUM(B85:W85))*0.18-SUM(A83:V83),IF(SUM(B83:V83)&lt;0,0-SUM(B83:V83),0))</f>
        <v>0</v>
      </c>
      <c r="X83" s="241">
        <f>IF(((SUM(B62:X62)+SUM(B64:X68))+SUM(B85:X85))&lt;0,((SUM(B62:X62)+SUM(B64:X68))+SUM(B85:X85))*0.18-SUM(A83:W83),IF(SUM(B83:W83)&lt;0,0-SUM(B83:W83),0))</f>
        <v>0</v>
      </c>
      <c r="Y83" s="241">
        <f>IF(((SUM(B62:Y62)+SUM(B64:Y68))+SUM(B85:Y85))&lt;0,((SUM(B62:Y62)+SUM(B64:Y68))+SUM(B85:Y85))*0.18-SUM(A83:X83),IF(SUM(B83:X83)&lt;0,0-SUM(B83:X83),0))</f>
        <v>0</v>
      </c>
    </row>
    <row r="84" spans="1:25">
      <c r="A84" s="243" t="s">
        <v>313</v>
      </c>
      <c r="B84" s="241">
        <f>-B62*(B42)</f>
        <v>0</v>
      </c>
      <c r="C84" s="241">
        <f>-(C62-B62)*B42</f>
        <v>-4613.7494999999999</v>
      </c>
      <c r="D84" s="241">
        <f>-(D62-C62)*B42</f>
        <v>-193.77747900000031</v>
      </c>
      <c r="E84" s="241">
        <f>-(E62-D62)*B42</f>
        <v>-201.91613311800029</v>
      </c>
      <c r="F84" s="241">
        <f>-(F62-E62)*B42</f>
        <v>-210.39661070895602</v>
      </c>
      <c r="G84" s="241">
        <f>-(G62-F62)*B42</f>
        <v>-219.23326835873232</v>
      </c>
      <c r="H84" s="241">
        <f>-(H62-G62)*B42</f>
        <v>-228.44106562979943</v>
      </c>
      <c r="I84" s="241">
        <f>-(I62-H62)*B42</f>
        <v>-238.03559038625099</v>
      </c>
      <c r="J84" s="241">
        <f>-(J62-I62)*B42</f>
        <v>-248.0330851824736</v>
      </c>
      <c r="K84" s="241">
        <f>-(K62-J62)*B42</f>
        <v>-258.45047476013718</v>
      </c>
      <c r="L84" s="241">
        <f>-(L62-K62)*B42</f>
        <v>-269.30539470006335</v>
      </c>
      <c r="M84" s="241">
        <f>-(M62-L62)*B42</f>
        <v>-280.61622127746523</v>
      </c>
      <c r="N84" s="241">
        <f>-(N62-M62)*B42</f>
        <v>-292.40210257111903</v>
      </c>
      <c r="O84" s="241">
        <f>-(O62-N62)*B42</f>
        <v>-304.68299087910566</v>
      </c>
      <c r="P84" s="241">
        <f>-(P62-O62)*B42</f>
        <v>-317.47967649602799</v>
      </c>
      <c r="Q84" s="241">
        <f>-(Q62-P62)*B42</f>
        <v>-330.81382290886251</v>
      </c>
      <c r="R84" s="241">
        <f>-(R62-Q62)*B42</f>
        <v>-344.70800347103363</v>
      </c>
      <c r="S84" s="241">
        <f>-(S62-R62)*B42</f>
        <v>-359.18573961681687</v>
      </c>
      <c r="T84" s="241">
        <f>-(T62-S62)*B42</f>
        <v>-374.27154068072417</v>
      </c>
      <c r="U84" s="241">
        <f>-(U62-T62)*B42</f>
        <v>-389.99094538931388</v>
      </c>
      <c r="V84" s="241">
        <f>-(V62-U62)*B42</f>
        <v>-406.37056509566611</v>
      </c>
      <c r="W84" s="241">
        <f>-(W62-V62)*B42</f>
        <v>-423.43812882968342</v>
      </c>
      <c r="X84" s="241">
        <f>-(X62-W62)*B42</f>
        <v>-441.22253024053066</v>
      </c>
      <c r="Y84" s="241">
        <f>-(Y62-X62)*B42</f>
        <v>-459.75387651063215</v>
      </c>
    </row>
    <row r="85" spans="1:25">
      <c r="A85" s="243" t="s">
        <v>312</v>
      </c>
      <c r="B85" s="241">
        <f>-(B28+B29)*B31</f>
        <v>-357655</v>
      </c>
      <c r="C85" s="241"/>
      <c r="D85" s="241"/>
      <c r="E85" s="241"/>
      <c r="F85" s="241"/>
      <c r="G85" s="241"/>
      <c r="H85" s="241"/>
      <c r="I85" s="241"/>
      <c r="J85" s="241"/>
      <c r="K85" s="241"/>
      <c r="L85" s="241"/>
      <c r="M85" s="241"/>
      <c r="N85" s="241"/>
      <c r="O85" s="241"/>
      <c r="P85" s="241"/>
      <c r="Q85" s="241"/>
      <c r="R85" s="241"/>
      <c r="S85" s="241"/>
      <c r="T85" s="241"/>
      <c r="U85" s="241"/>
      <c r="V85" s="241"/>
      <c r="W85" s="241"/>
      <c r="X85" s="241"/>
      <c r="Y85" s="241"/>
    </row>
    <row r="86" spans="1:25">
      <c r="A86" s="243" t="s">
        <v>311</v>
      </c>
      <c r="B86" s="241">
        <f>B57-B58</f>
        <v>-14811.883772752239</v>
      </c>
      <c r="C86" s="241">
        <f>C57-C58</f>
        <v>-36695.753503130742</v>
      </c>
      <c r="D86" s="241">
        <f t="shared" ref="D86:Y86" si="15">D57-D58</f>
        <v>-9987.4543568834306</v>
      </c>
      <c r="E86" s="241">
        <f t="shared" si="15"/>
        <v>0</v>
      </c>
      <c r="F86" s="241">
        <f t="shared" si="15"/>
        <v>-565.49744659392047</v>
      </c>
      <c r="G86" s="241">
        <f t="shared" si="15"/>
        <v>-565.49744659392047</v>
      </c>
      <c r="H86" s="241">
        <f t="shared" si="15"/>
        <v>-565.49744659392047</v>
      </c>
      <c r="I86" s="241">
        <f t="shared" si="15"/>
        <v>-565.49744659392047</v>
      </c>
      <c r="J86" s="241">
        <f t="shared" si="15"/>
        <v>-565.49744659392047</v>
      </c>
      <c r="K86" s="241">
        <f t="shared" si="15"/>
        <v>-565.49744659392047</v>
      </c>
      <c r="L86" s="241">
        <f t="shared" si="15"/>
        <v>-565.49744659392047</v>
      </c>
      <c r="M86" s="241">
        <f t="shared" si="15"/>
        <v>-565.49744659392047</v>
      </c>
      <c r="N86" s="241">
        <f t="shared" si="15"/>
        <v>-565.49744659392047</v>
      </c>
      <c r="O86" s="241">
        <f t="shared" si="15"/>
        <v>-565.49744659392047</v>
      </c>
      <c r="P86" s="241">
        <f t="shared" si="15"/>
        <v>-565.49744659392047</v>
      </c>
      <c r="Q86" s="241">
        <f t="shared" si="15"/>
        <v>-565.49744659392047</v>
      </c>
      <c r="R86" s="241">
        <f t="shared" si="15"/>
        <v>-565.49744659392047</v>
      </c>
      <c r="S86" s="241">
        <f t="shared" si="15"/>
        <v>-565.49744659392047</v>
      </c>
      <c r="T86" s="241">
        <f t="shared" si="15"/>
        <v>-565.49744659392047</v>
      </c>
      <c r="U86" s="241">
        <f t="shared" si="15"/>
        <v>-565.49744659392047</v>
      </c>
      <c r="V86" s="241">
        <f t="shared" si="15"/>
        <v>0</v>
      </c>
      <c r="W86" s="241">
        <f t="shared" si="15"/>
        <v>0</v>
      </c>
      <c r="X86" s="241">
        <f t="shared" si="15"/>
        <v>0</v>
      </c>
      <c r="Y86" s="241">
        <f t="shared" si="15"/>
        <v>0</v>
      </c>
    </row>
    <row r="87" spans="1:25">
      <c r="A87" s="242" t="s">
        <v>310</v>
      </c>
      <c r="B87" s="245">
        <f t="shared" ref="B87:Y87" si="16">SUM(B79:B86)</f>
        <v>-444990.97064351494</v>
      </c>
      <c r="C87" s="245">
        <f>SUM(C79:C86)</f>
        <v>-5834.9081085659636</v>
      </c>
      <c r="D87" s="245">
        <f t="shared" si="16"/>
        <v>29708.017183604494</v>
      </c>
      <c r="E87" s="245">
        <f t="shared" si="16"/>
        <v>42179.566444431759</v>
      </c>
      <c r="F87" s="245">
        <f t="shared" si="16"/>
        <v>43706.647551283357</v>
      </c>
      <c r="G87" s="245">
        <f t="shared" si="16"/>
        <v>45910.424894865464</v>
      </c>
      <c r="H87" s="245">
        <f t="shared" si="16"/>
        <v>48200.608960802318</v>
      </c>
      <c r="I87" s="245">
        <f t="shared" si="16"/>
        <v>50580.828831432824</v>
      </c>
      <c r="J87" s="245">
        <f t="shared" si="16"/>
        <v>43317.350878508747</v>
      </c>
      <c r="K87" s="245">
        <f t="shared" si="16"/>
        <v>44527.36595513246</v>
      </c>
      <c r="L87" s="245">
        <f t="shared" si="16"/>
        <v>46734.85384129775</v>
      </c>
      <c r="M87" s="245">
        <f t="shared" si="16"/>
        <v>49028.904292606276</v>
      </c>
      <c r="N87" s="245">
        <f t="shared" si="16"/>
        <v>51413.152936794068</v>
      </c>
      <c r="O87" s="245">
        <f t="shared" si="16"/>
        <v>53891.388097962059</v>
      </c>
      <c r="P87" s="245">
        <f t="shared" si="16"/>
        <v>56467.557209823397</v>
      </c>
      <c r="Q87" s="245">
        <f t="shared" si="16"/>
        <v>59145.773498307222</v>
      </c>
      <c r="R87" s="245">
        <f t="shared" si="16"/>
        <v>61930.3229448317</v>
      </c>
      <c r="S87" s="245">
        <f t="shared" si="16"/>
        <v>64825.671542034477</v>
      </c>
      <c r="T87" s="245">
        <f t="shared" si="16"/>
        <v>67836.472854244115</v>
      </c>
      <c r="U87" s="245">
        <f t="shared" si="16"/>
        <v>70967.575895490809</v>
      </c>
      <c r="V87" s="245">
        <f t="shared" si="16"/>
        <v>74704.706167999058</v>
      </c>
      <c r="W87" s="245">
        <f t="shared" si="16"/>
        <v>78035.233152769317</v>
      </c>
      <c r="X87" s="245">
        <f t="shared" si="16"/>
        <v>81501.865434099906</v>
      </c>
      <c r="Y87" s="245">
        <f t="shared" si="16"/>
        <v>85110.319434446399</v>
      </c>
    </row>
    <row r="88" spans="1:25">
      <c r="A88" s="242" t="s">
        <v>570</v>
      </c>
      <c r="B88" s="245">
        <f>SUM(B87:B87)</f>
        <v>-444990.97064351494</v>
      </c>
      <c r="C88" s="245">
        <f>SUM(B87:C87)</f>
        <v>-450825.8787520809</v>
      </c>
      <c r="D88" s="245">
        <f>SUM(B87:D87)</f>
        <v>-421117.86156847642</v>
      </c>
      <c r="E88" s="245">
        <f>SUM(B87:E87)</f>
        <v>-378938.29512404464</v>
      </c>
      <c r="F88" s="245">
        <f>SUM(B87:F87)</f>
        <v>-335231.64757276129</v>
      </c>
      <c r="G88" s="245">
        <f>SUM(B87:G87)</f>
        <v>-289321.2226778958</v>
      </c>
      <c r="H88" s="245">
        <f>SUM(B87:H87)</f>
        <v>-241120.61371709348</v>
      </c>
      <c r="I88" s="245">
        <f>SUM(B87:I87)</f>
        <v>-190539.78488566066</v>
      </c>
      <c r="J88" s="245">
        <f>SUM(B87:J87)</f>
        <v>-147222.43400715193</v>
      </c>
      <c r="K88" s="245">
        <f>SUM(B87:K87)</f>
        <v>-102695.06805201946</v>
      </c>
      <c r="L88" s="245">
        <f>SUM(B87:L87)</f>
        <v>-55960.214210721708</v>
      </c>
      <c r="M88" s="245">
        <f>SUM(B87:M87)</f>
        <v>-6931.3099181154321</v>
      </c>
      <c r="N88" s="245">
        <f>SUM(B87:N87)</f>
        <v>44481.843018678635</v>
      </c>
      <c r="O88" s="245">
        <f>SUM(B87:O87)</f>
        <v>98373.231116640702</v>
      </c>
      <c r="P88" s="245">
        <f>SUM(B87:P87)</f>
        <v>154840.7883264641</v>
      </c>
      <c r="Q88" s="245">
        <f>SUM(B87:Q87)</f>
        <v>213986.56182477131</v>
      </c>
      <c r="R88" s="245">
        <f>SUM(B87:R87)</f>
        <v>275916.88476960303</v>
      </c>
      <c r="S88" s="245">
        <f>SUM(B87:S87)</f>
        <v>340742.55631163751</v>
      </c>
      <c r="T88" s="245">
        <f>SUM(B87:T87)</f>
        <v>408579.02916588163</v>
      </c>
      <c r="U88" s="245">
        <f>SUM(B87:U87)</f>
        <v>479546.60506137245</v>
      </c>
      <c r="V88" s="245">
        <f>SUM(B87:V87)</f>
        <v>554251.31122937147</v>
      </c>
      <c r="W88" s="245">
        <f>SUM(B87:W87)</f>
        <v>632286.54438214074</v>
      </c>
      <c r="X88" s="245">
        <f>SUM(B87:X87)</f>
        <v>713788.40981624066</v>
      </c>
      <c r="Y88" s="245">
        <f>SUM(B87:Y87)</f>
        <v>798898.72925068706</v>
      </c>
    </row>
    <row r="89" spans="1:25">
      <c r="A89" s="243" t="s">
        <v>309</v>
      </c>
      <c r="B89" s="321">
        <f>1/POWER((1+B47),B77)</f>
        <v>1</v>
      </c>
      <c r="C89" s="321">
        <f>1/POWER((1+B47),C77)</f>
        <v>0.92250922509225086</v>
      </c>
      <c r="D89" s="321">
        <f>1/POWER((1+B47),D77)</f>
        <v>0.85102327038030523</v>
      </c>
      <c r="E89" s="321">
        <f>1/POWER((1+B47),E77)</f>
        <v>0.78507681769400839</v>
      </c>
      <c r="F89" s="321">
        <f>1/POWER((1+B47),F77)</f>
        <v>0.72424060672879009</v>
      </c>
      <c r="G89" s="321">
        <f>1/POWER((1+B47),G77)</f>
        <v>0.66811864089371786</v>
      </c>
      <c r="H89" s="321">
        <f>1/POWER((1+B47),H77)</f>
        <v>0.61634560968055141</v>
      </c>
      <c r="I89" s="321">
        <f>1/POWER((1+B47),I77)</f>
        <v>0.56858451077541639</v>
      </c>
      <c r="J89" s="321">
        <f>1/POWER((1+B47),J77)</f>
        <v>0.5245244564348861</v>
      </c>
      <c r="K89" s="321">
        <f>1/POWER((1+B47),K77)</f>
        <v>0.48387864984768086</v>
      </c>
      <c r="L89" s="321">
        <f>1/POWER((1+B47),L77)</f>
        <v>0.44638251830966863</v>
      </c>
      <c r="M89" s="321">
        <f>1/POWER((1+B47),M77)</f>
        <v>0.41179199106057984</v>
      </c>
      <c r="N89" s="321">
        <f>1/POWER((1+B47),N77)</f>
        <v>0.37988191057249071</v>
      </c>
      <c r="O89" s="321">
        <f>1/POWER((1+B47),O77)</f>
        <v>0.35044456694879217</v>
      </c>
      <c r="P89" s="321">
        <f>1/POWER((1+B47),P77)</f>
        <v>0.32328834589371969</v>
      </c>
      <c r="Q89" s="321">
        <f>1/POWER((1+B47),Q77)</f>
        <v>0.2982364814517709</v>
      </c>
      <c r="R89" s="321">
        <f>1/POWER((1+B47),R77)</f>
        <v>0.27512590539831266</v>
      </c>
      <c r="S89" s="321">
        <f>1/POWER((1+B47),S77)</f>
        <v>0.25380618579180131</v>
      </c>
      <c r="T89" s="321">
        <f>1/POWER((1+B47),T77)</f>
        <v>0.2341385477784145</v>
      </c>
      <c r="U89" s="321">
        <f>1/POWER((1+B47),U77)</f>
        <v>0.21599497027529013</v>
      </c>
      <c r="V89" s="321">
        <f>1/POWER((1+B47),V77)</f>
        <v>0.19925735265248168</v>
      </c>
      <c r="W89" s="321">
        <f>1/POWER((1+B47),W77)</f>
        <v>0.18381674598937425</v>
      </c>
      <c r="X89" s="321">
        <f>1/POWER((1+B47),X77)</f>
        <v>0.16957264390163673</v>
      </c>
      <c r="Y89" s="321">
        <f>1/POWER((1+B47),Y77)</f>
        <v>0.15643232832254311</v>
      </c>
    </row>
    <row r="90" spans="1:25">
      <c r="A90" s="244" t="s">
        <v>571</v>
      </c>
      <c r="B90" s="245">
        <f t="shared" ref="B90:Y90" si="17">B87*B89</f>
        <v>-444990.97064351494</v>
      </c>
      <c r="C90" s="245">
        <f t="shared" si="17"/>
        <v>-5382.7565577176783</v>
      </c>
      <c r="D90" s="245">
        <f t="shared" si="17"/>
        <v>25282.213940105401</v>
      </c>
      <c r="E90" s="245">
        <f t="shared" si="17"/>
        <v>33114.199795907465</v>
      </c>
      <c r="F90" s="245">
        <f t="shared" si="17"/>
        <v>31654.128940622846</v>
      </c>
      <c r="G90" s="245">
        <f t="shared" si="17"/>
        <v>30673.610683610623</v>
      </c>
      <c r="H90" s="245">
        <f t="shared" si="17"/>
        <v>29708.233716919553</v>
      </c>
      <c r="I90" s="245">
        <f t="shared" si="17"/>
        <v>28759.47581573531</v>
      </c>
      <c r="J90" s="245">
        <f t="shared" si="17"/>
        <v>22721.009923749036</v>
      </c>
      <c r="K90" s="245">
        <f t="shared" si="17"/>
        <v>21545.841719643086</v>
      </c>
      <c r="L90" s="245">
        <f t="shared" si="17"/>
        <v>20861.621750512779</v>
      </c>
      <c r="M90" s="245">
        <f t="shared" si="17"/>
        <v>20189.710118170948</v>
      </c>
      <c r="N90" s="245">
        <f t="shared" si="17"/>
        <v>19530.926766184992</v>
      </c>
      <c r="O90" s="245">
        <f t="shared" si="17"/>
        <v>18885.944164259607</v>
      </c>
      <c r="P90" s="245">
        <f t="shared" si="17"/>
        <v>18255.30316702279</v>
      </c>
      <c r="Q90" s="245">
        <f t="shared" si="17"/>
        <v>17639.427380878544</v>
      </c>
      <c r="R90" s="245">
        <f t="shared" si="17"/>
        <v>17038.63617180672</v>
      </c>
      <c r="S90" s="245">
        <f t="shared" si="17"/>
        <v>16453.156435475888</v>
      </c>
      <c r="T90" s="245">
        <f t="shared" si="17"/>
        <v>15883.133240502555</v>
      </c>
      <c r="U90" s="245">
        <f t="shared" si="17"/>
        <v>15328.639446055933</v>
      </c>
      <c r="V90" s="245">
        <f t="shared" si="17"/>
        <v>14885.461981717011</v>
      </c>
      <c r="W90" s="245">
        <f t="shared" si="17"/>
        <v>14344.182630664194</v>
      </c>
      <c r="X90" s="245">
        <f t="shared" si="17"/>
        <v>13820.486804575739</v>
      </c>
      <c r="Y90" s="245">
        <f t="shared" si="17"/>
        <v>13314.00543340584</v>
      </c>
    </row>
    <row r="91" spans="1:25">
      <c r="A91" s="244" t="s">
        <v>572</v>
      </c>
      <c r="B91" s="245">
        <f>SUM(B90:B90)</f>
        <v>-444990.97064351494</v>
      </c>
      <c r="C91" s="245">
        <f>SUM(B90:C90)</f>
        <v>-450373.72720123263</v>
      </c>
      <c r="D91" s="245">
        <f>SUM(B90:D90)</f>
        <v>-425091.51326112723</v>
      </c>
      <c r="E91" s="245">
        <f>SUM(B90:E90)</f>
        <v>-391977.31346521975</v>
      </c>
      <c r="F91" s="245">
        <f>SUM(B90:F90)</f>
        <v>-360323.1845245969</v>
      </c>
      <c r="G91" s="245">
        <f>SUM(B90:G90)</f>
        <v>-329649.5738409863</v>
      </c>
      <c r="H91" s="245">
        <f>SUM(B90:H90)</f>
        <v>-299941.34012406674</v>
      </c>
      <c r="I91" s="245">
        <f>SUM(B90:I90)</f>
        <v>-271181.86430833145</v>
      </c>
      <c r="J91" s="245">
        <f>SUM(B90:J90)</f>
        <v>-248460.85438458243</v>
      </c>
      <c r="K91" s="245">
        <f>SUM(B90:K90)</f>
        <v>-226915.01266493934</v>
      </c>
      <c r="L91" s="245">
        <f>SUM(B90:L90)</f>
        <v>-206053.39091442656</v>
      </c>
      <c r="M91" s="245">
        <f>SUM(B90:M90)</f>
        <v>-185863.68079625562</v>
      </c>
      <c r="N91" s="245">
        <f>SUM(B90:N90)</f>
        <v>-166332.75403007062</v>
      </c>
      <c r="O91" s="245">
        <f>SUM(B90:O90)</f>
        <v>-147446.80986581102</v>
      </c>
      <c r="P91" s="245">
        <f>SUM(B90:P90)</f>
        <v>-129191.50669878823</v>
      </c>
      <c r="Q91" s="245">
        <f>SUM(B90:Q90)</f>
        <v>-111552.07931790969</v>
      </c>
      <c r="R91" s="245">
        <f>SUM(B90:R90)</f>
        <v>-94513.443146102974</v>
      </c>
      <c r="S91" s="245">
        <f>SUM(B90:S90)</f>
        <v>-78060.286710627086</v>
      </c>
      <c r="T91" s="245">
        <f>SUM(B90:T90)</f>
        <v>-62177.153470124533</v>
      </c>
      <c r="U91" s="245">
        <f>SUM(B90:U90)</f>
        <v>-46848.514024068601</v>
      </c>
      <c r="V91" s="245">
        <f>SUM(B90:V90)</f>
        <v>-31963.052042351592</v>
      </c>
      <c r="W91" s="245">
        <f>SUM(B90:W90)</f>
        <v>-17618.869411687396</v>
      </c>
      <c r="X91" s="245">
        <f>SUM(B90:X90)</f>
        <v>-3798.3826071116564</v>
      </c>
      <c r="Y91" s="245">
        <f>SUM(B90:Y90)</f>
        <v>9515.6228262941841</v>
      </c>
    </row>
    <row r="92" spans="1:25">
      <c r="A92" s="244" t="s">
        <v>573</v>
      </c>
      <c r="B92" s="246">
        <f>IF((ISERR(IRR(B87:B87))),0,IF(IRR(B87:B87)&lt;0,0,IRR(B87:B87)))</f>
        <v>0</v>
      </c>
      <c r="C92" s="246">
        <f>IF((ISERR(IRR(B87:C87))),0,IF(IRR(B87:C87)&lt;0,0,IRR(B87:C87)))</f>
        <v>0</v>
      </c>
      <c r="D92" s="246">
        <f>IF((ISERR(IRR(B87:D87))),0,IF(IRR(B87:D87)&lt;0,0,IRR(B87:D87)))</f>
        <v>0</v>
      </c>
      <c r="E92" s="246">
        <f>IF((ISERR(IRR(B87:E87))),0,IF(IRR(B87:E87)&lt;0,0,IRR(B87:E87)))</f>
        <v>0</v>
      </c>
      <c r="F92" s="246">
        <f>IF((ISERR(IRR(B87:F87))),0,IF(IRR(B87:F87)&lt;0,0,IRR(B87:F87)))</f>
        <v>0</v>
      </c>
      <c r="G92" s="246">
        <f>IF((ISERR(IRR(B87:G87))),0,IF(IRR(B87:G87)&lt;0,0,IRR(B87:G87)))</f>
        <v>0</v>
      </c>
      <c r="H92" s="246">
        <f>IF((ISERR(IRR(B87:H87))),0,IF(IRR(B87:H87)&lt;0,0,IRR(B87:H87)))</f>
        <v>0</v>
      </c>
      <c r="I92" s="246">
        <f>IF((ISERR(IRR(B87:I87))),0,IF(IRR(B87:I87)&lt;0,0,IRR(B87:I87)))</f>
        <v>0</v>
      </c>
      <c r="J92" s="246">
        <f>IF((ISERR(IRR(B87:J87))),0,IF(IRR(B87:J87)&lt;0,0,IRR(B87:J87)))</f>
        <v>0</v>
      </c>
      <c r="K92" s="246">
        <f>IF((ISERR(IRR(B87:K87))),0,IF(IRR(B87:K87)&lt;0,0,IRR(B87:K87)))</f>
        <v>0</v>
      </c>
      <c r="L92" s="246">
        <f>IF((ISERR(IRR(B87:L87))),0,IF(IRR(B87:L87)&lt;0,0,IRR(B87:L87)))</f>
        <v>0</v>
      </c>
      <c r="M92" s="246">
        <f>IF((ISERR(IRR(B87:M87))),0,IF(IRR(B87:M87)&lt;0,0,IRR(B87:M87)))</f>
        <v>0</v>
      </c>
      <c r="N92" s="246">
        <f>IF((ISERR(IRR(B87:N87))),0,IF(IRR(B87:N87)&lt;0,0,IRR(B87:N87)))</f>
        <v>1.3150861410068382E-2</v>
      </c>
      <c r="O92" s="246">
        <f>IF((ISERR(IRR(B87:O87))),0,IF(IRR(B87:O87)&lt;0,0,IRR(B87:O87)))</f>
        <v>2.6039447628544821E-2</v>
      </c>
      <c r="P92" s="246">
        <f>IF((ISERR(IRR(B87:P87))),0,IF(IRR(B87:P87)&lt;0,0,IRR(B87:P87)))</f>
        <v>3.6875130721116589E-2</v>
      </c>
      <c r="Q92" s="246">
        <f>IF((ISERR(IRR(B87:Q87))),0,IF(IRR(B87:Q87)&lt;0,0,IRR(B87:Q87)))</f>
        <v>4.6053038770577315E-2</v>
      </c>
      <c r="R92" s="246">
        <f>IF((ISERR(IRR(B87:R87))),0,IF(IRR(B87:R87)&lt;0,0,IRR(B87:R87)))</f>
        <v>5.3880792993155513E-2</v>
      </c>
      <c r="S92" s="246">
        <f>IF((ISERR(IRR(B87:S87))),0,IF(IRR(B87:S87)&lt;0,0,IRR(B87:S87)))</f>
        <v>6.0599704475909455E-2</v>
      </c>
      <c r="T92" s="246">
        <f>IF((ISERR(IRR(B87:T87))),0,IF(IRR(B87:T87)&lt;0,0,IRR(B87:T87)))</f>
        <v>6.6400668176473943E-2</v>
      </c>
      <c r="U92" s="246">
        <f>IF((ISERR(IRR(B87:U87))),0,IF(IRR(B87:U87)&lt;0,0,IRR(B87:U87)))</f>
        <v>7.1435999679489548E-2</v>
      </c>
      <c r="V92" s="246">
        <f>IF((ISERR(IRR(B87:V87))),0,IF(IRR(B87:V87)&lt;0,0,IRR(B87:V87)))</f>
        <v>7.5855219808614871E-2</v>
      </c>
      <c r="W92" s="246">
        <f>IF((ISERR(IRR(B87:W87))),0,IF(IRR(B87:W87)&lt;0,0,IRR(B87:W87)))</f>
        <v>7.9721367676952815E-2</v>
      </c>
      <c r="X92" s="246">
        <f>IF((ISERR(IRR(B87:X87))),0,IF(IRR(B87:X87)&lt;0,0,IRR(B87:X87)))</f>
        <v>8.3118524687635142E-2</v>
      </c>
      <c r="Y92" s="246">
        <f>IF((ISERR(IRR(B87:Y87))),0,IF(IRR(B87:Y87)&lt;0,0,IRR(B87:Y87)))</f>
        <v>8.6115565727260757E-2</v>
      </c>
    </row>
    <row r="93" spans="1:25">
      <c r="A93" s="244" t="s">
        <v>574</v>
      </c>
      <c r="B93" s="247"/>
      <c r="C93" s="247">
        <f t="shared" ref="C93:Y93" si="18">IF(AND(C88&gt;0,B88&lt;0),(C77-(C88/(C88-B88))),0)</f>
        <v>0</v>
      </c>
      <c r="D93" s="247">
        <f t="shared" si="18"/>
        <v>0</v>
      </c>
      <c r="E93" s="247">
        <f t="shared" si="18"/>
        <v>0</v>
      </c>
      <c r="F93" s="247">
        <f t="shared" si="18"/>
        <v>0</v>
      </c>
      <c r="G93" s="247">
        <f t="shared" si="18"/>
        <v>0</v>
      </c>
      <c r="H93" s="247">
        <f t="shared" si="18"/>
        <v>0</v>
      </c>
      <c r="I93" s="247">
        <f t="shared" si="18"/>
        <v>0</v>
      </c>
      <c r="J93" s="247">
        <f t="shared" si="18"/>
        <v>0</v>
      </c>
      <c r="K93" s="247">
        <f t="shared" si="18"/>
        <v>0</v>
      </c>
      <c r="L93" s="247">
        <f t="shared" si="18"/>
        <v>0</v>
      </c>
      <c r="M93" s="247">
        <f t="shared" si="18"/>
        <v>0</v>
      </c>
      <c r="N93" s="247">
        <f t="shared" si="18"/>
        <v>11.134815888973714</v>
      </c>
      <c r="O93" s="247">
        <f t="shared" si="18"/>
        <v>0</v>
      </c>
      <c r="P93" s="247">
        <f t="shared" si="18"/>
        <v>0</v>
      </c>
      <c r="Q93" s="247">
        <f t="shared" si="18"/>
        <v>0</v>
      </c>
      <c r="R93" s="247">
        <f t="shared" si="18"/>
        <v>0</v>
      </c>
      <c r="S93" s="247">
        <f t="shared" si="18"/>
        <v>0</v>
      </c>
      <c r="T93" s="247">
        <f t="shared" si="18"/>
        <v>0</v>
      </c>
      <c r="U93" s="247">
        <f t="shared" si="18"/>
        <v>0</v>
      </c>
      <c r="V93" s="247">
        <f t="shared" si="18"/>
        <v>0</v>
      </c>
      <c r="W93" s="247">
        <f t="shared" si="18"/>
        <v>0</v>
      </c>
      <c r="X93" s="247">
        <f t="shared" si="18"/>
        <v>0</v>
      </c>
      <c r="Y93" s="247">
        <f t="shared" si="18"/>
        <v>0</v>
      </c>
    </row>
    <row r="94" spans="1:25" ht="16.5" thickBot="1">
      <c r="A94" s="248" t="s">
        <v>575</v>
      </c>
      <c r="B94" s="249"/>
      <c r="C94" s="249">
        <f t="shared" ref="C94:Y94" si="19">IF(AND(C91&gt;0,B91&lt;0),(C77-(C91/(C91-B91))),0)</f>
        <v>0</v>
      </c>
      <c r="D94" s="249">
        <f t="shared" si="19"/>
        <v>0</v>
      </c>
      <c r="E94" s="249">
        <f t="shared" si="19"/>
        <v>0</v>
      </c>
      <c r="F94" s="249">
        <f t="shared" si="19"/>
        <v>0</v>
      </c>
      <c r="G94" s="249">
        <f t="shared" si="19"/>
        <v>0</v>
      </c>
      <c r="H94" s="249">
        <f t="shared" si="19"/>
        <v>0</v>
      </c>
      <c r="I94" s="249">
        <f t="shared" si="19"/>
        <v>0</v>
      </c>
      <c r="J94" s="249">
        <f t="shared" si="19"/>
        <v>0</v>
      </c>
      <c r="K94" s="249">
        <f t="shared" si="19"/>
        <v>0</v>
      </c>
      <c r="L94" s="249">
        <f t="shared" si="19"/>
        <v>0</v>
      </c>
      <c r="M94" s="249">
        <f t="shared" si="19"/>
        <v>0</v>
      </c>
      <c r="N94" s="249">
        <f t="shared" si="19"/>
        <v>0</v>
      </c>
      <c r="O94" s="249">
        <f t="shared" si="19"/>
        <v>0</v>
      </c>
      <c r="P94" s="249">
        <f t="shared" si="19"/>
        <v>0</v>
      </c>
      <c r="Q94" s="249">
        <f t="shared" si="19"/>
        <v>0</v>
      </c>
      <c r="R94" s="249">
        <f t="shared" si="19"/>
        <v>0</v>
      </c>
      <c r="S94" s="249">
        <f t="shared" si="19"/>
        <v>0</v>
      </c>
      <c r="T94" s="249">
        <f t="shared" si="19"/>
        <v>0</v>
      </c>
      <c r="U94" s="249">
        <f t="shared" si="19"/>
        <v>0</v>
      </c>
      <c r="V94" s="249">
        <f t="shared" si="19"/>
        <v>0</v>
      </c>
      <c r="W94" s="249">
        <f t="shared" si="19"/>
        <v>0</v>
      </c>
      <c r="X94" s="249">
        <f t="shared" si="19"/>
        <v>0</v>
      </c>
      <c r="Y94" s="249">
        <f t="shared" si="19"/>
        <v>22.28529225304214</v>
      </c>
    </row>
    <row r="96" spans="1:25">
      <c r="C96" s="240"/>
      <c r="D96" s="240"/>
      <c r="E96" s="240"/>
      <c r="F96" s="240"/>
      <c r="G96" s="240"/>
      <c r="H96" s="240"/>
      <c r="I96" s="240"/>
      <c r="J96" s="240"/>
      <c r="K96" s="240"/>
      <c r="L96" s="240"/>
    </row>
    <row r="97" spans="1:12">
      <c r="A97" s="283" t="s">
        <v>308</v>
      </c>
      <c r="C97" s="240"/>
      <c r="D97" s="240"/>
      <c r="E97" s="240"/>
      <c r="F97" s="240"/>
      <c r="G97" s="240"/>
      <c r="H97" s="240"/>
      <c r="I97" s="240"/>
      <c r="J97" s="240"/>
      <c r="K97" s="240"/>
      <c r="L97" s="240"/>
    </row>
    <row r="98" spans="1:12">
      <c r="A98" s="283" t="s">
        <v>307</v>
      </c>
      <c r="C98" s="240"/>
      <c r="D98" s="240"/>
      <c r="E98" s="240"/>
      <c r="F98" s="240"/>
      <c r="G98" s="240"/>
      <c r="H98" s="240"/>
      <c r="I98" s="240"/>
      <c r="J98" s="240"/>
      <c r="K98" s="240"/>
      <c r="L98" s="240"/>
    </row>
    <row r="99" spans="1:12">
      <c r="A99" s="283" t="s">
        <v>306</v>
      </c>
    </row>
    <row r="100" spans="1:12">
      <c r="A100" s="283" t="s">
        <v>305</v>
      </c>
    </row>
    <row r="101" spans="1:12">
      <c r="A101" s="283" t="s">
        <v>304</v>
      </c>
    </row>
  </sheetData>
  <mergeCells count="20">
    <mergeCell ref="A12:Y12"/>
    <mergeCell ref="A16:Y16"/>
    <mergeCell ref="A15:K15"/>
    <mergeCell ref="A21:Y21"/>
    <mergeCell ref="D33:E33"/>
    <mergeCell ref="F33:G33"/>
    <mergeCell ref="D34:E34"/>
    <mergeCell ref="F34:G34"/>
    <mergeCell ref="A6:Y6"/>
    <mergeCell ref="A7:Y7"/>
    <mergeCell ref="D31:E31"/>
    <mergeCell ref="F31:G31"/>
    <mergeCell ref="D32:E32"/>
    <mergeCell ref="F32:G32"/>
    <mergeCell ref="L15:Y15"/>
    <mergeCell ref="A19:Y19"/>
    <mergeCell ref="A18:Y18"/>
    <mergeCell ref="A8:Y8"/>
    <mergeCell ref="A10:Y10"/>
    <mergeCell ref="A13:X13"/>
  </mergeCells>
  <pageMargins left="1.2204724409448819" right="0.70866141732283472" top="0.74803149606299213" bottom="0.59055118110236227" header="0.31496062992125984" footer="0.31496062992125984"/>
  <pageSetup paperSize="8" scale="37" orientation="landscape" r:id="rId1"/>
  <headerFooter alignWithMargins="0">
    <oddFooter>&amp;R&amp;P</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34998626667073579"/>
    <pageSetUpPr fitToPage="1"/>
  </sheetPr>
  <dimension ref="A1:AR54"/>
  <sheetViews>
    <sheetView view="pageBreakPreview" topLeftCell="A31" zoomScale="60" workbookViewId="0">
      <selection activeCell="C53" sqref="C53"/>
    </sheetView>
  </sheetViews>
  <sheetFormatPr defaultRowHeight="15.75"/>
  <cols>
    <col min="1" max="1" width="9.140625" style="53"/>
    <col min="2" max="2" width="37.7109375" style="53" customWidth="1"/>
    <col min="3" max="3" width="9.140625" style="53"/>
    <col min="4" max="4" width="12.85546875" style="53" customWidth="1"/>
    <col min="5" max="6" width="0" style="53" hidden="1" customWidth="1"/>
    <col min="7" max="7" width="11" style="53" customWidth="1"/>
    <col min="8" max="8" width="15.5703125" style="53" customWidth="1"/>
    <col min="9" max="10" width="18.28515625" style="53" customWidth="1"/>
    <col min="11" max="11" width="64.85546875" style="53" customWidth="1"/>
    <col min="12" max="12" width="32.28515625" style="53" customWidth="1"/>
    <col min="13" max="252" width="9.140625" style="53"/>
    <col min="253" max="253" width="37.7109375" style="53" customWidth="1"/>
    <col min="254" max="254" width="9.140625" style="53"/>
    <col min="255" max="255" width="12.85546875" style="53" customWidth="1"/>
    <col min="256" max="257" width="0" style="53" hidden="1" customWidth="1"/>
    <col min="258" max="258" width="18.28515625" style="53" customWidth="1"/>
    <col min="259" max="259" width="64.85546875" style="53" customWidth="1"/>
    <col min="260" max="263" width="9.140625" style="53"/>
    <col min="264" max="264" width="14.85546875" style="53" customWidth="1"/>
    <col min="265" max="508" width="9.140625" style="53"/>
    <col min="509" max="509" width="37.7109375" style="53" customWidth="1"/>
    <col min="510" max="510" width="9.140625" style="53"/>
    <col min="511" max="511" width="12.85546875" style="53" customWidth="1"/>
    <col min="512" max="513" width="0" style="53" hidden="1" customWidth="1"/>
    <col min="514" max="514" width="18.28515625" style="53" customWidth="1"/>
    <col min="515" max="515" width="64.85546875" style="53" customWidth="1"/>
    <col min="516" max="519" width="9.140625" style="53"/>
    <col min="520" max="520" width="14.85546875" style="53" customWidth="1"/>
    <col min="521" max="764" width="9.140625" style="53"/>
    <col min="765" max="765" width="37.7109375" style="53" customWidth="1"/>
    <col min="766" max="766" width="9.140625" style="53"/>
    <col min="767" max="767" width="12.85546875" style="53" customWidth="1"/>
    <col min="768" max="769" width="0" style="53" hidden="1" customWidth="1"/>
    <col min="770" max="770" width="18.28515625" style="53" customWidth="1"/>
    <col min="771" max="771" width="64.85546875" style="53" customWidth="1"/>
    <col min="772" max="775" width="9.140625" style="53"/>
    <col min="776" max="776" width="14.85546875" style="53" customWidth="1"/>
    <col min="777" max="1020" width="9.140625" style="53"/>
    <col min="1021" max="1021" width="37.7109375" style="53" customWidth="1"/>
    <col min="1022" max="1022" width="9.140625" style="53"/>
    <col min="1023" max="1023" width="12.85546875" style="53" customWidth="1"/>
    <col min="1024" max="1025" width="0" style="53" hidden="1" customWidth="1"/>
    <col min="1026" max="1026" width="18.28515625" style="53" customWidth="1"/>
    <col min="1027" max="1027" width="64.85546875" style="53" customWidth="1"/>
    <col min="1028" max="1031" width="9.140625" style="53"/>
    <col min="1032" max="1032" width="14.85546875" style="53" customWidth="1"/>
    <col min="1033" max="1276" width="9.140625" style="53"/>
    <col min="1277" max="1277" width="37.7109375" style="53" customWidth="1"/>
    <col min="1278" max="1278" width="9.140625" style="53"/>
    <col min="1279" max="1279" width="12.85546875" style="53" customWidth="1"/>
    <col min="1280" max="1281" width="0" style="53" hidden="1" customWidth="1"/>
    <col min="1282" max="1282" width="18.28515625" style="53" customWidth="1"/>
    <col min="1283" max="1283" width="64.85546875" style="53" customWidth="1"/>
    <col min="1284" max="1287" width="9.140625" style="53"/>
    <col min="1288" max="1288" width="14.85546875" style="53" customWidth="1"/>
    <col min="1289" max="1532" width="9.140625" style="53"/>
    <col min="1533" max="1533" width="37.7109375" style="53" customWidth="1"/>
    <col min="1534" max="1534" width="9.140625" style="53"/>
    <col min="1535" max="1535" width="12.85546875" style="53" customWidth="1"/>
    <col min="1536" max="1537" width="0" style="53" hidden="1" customWidth="1"/>
    <col min="1538" max="1538" width="18.28515625" style="53" customWidth="1"/>
    <col min="1539" max="1539" width="64.85546875" style="53" customWidth="1"/>
    <col min="1540" max="1543" width="9.140625" style="53"/>
    <col min="1544" max="1544" width="14.85546875" style="53" customWidth="1"/>
    <col min="1545" max="1788" width="9.140625" style="53"/>
    <col min="1789" max="1789" width="37.7109375" style="53" customWidth="1"/>
    <col min="1790" max="1790" width="9.140625" style="53"/>
    <col min="1791" max="1791" width="12.85546875" style="53" customWidth="1"/>
    <col min="1792" max="1793" width="0" style="53" hidden="1" customWidth="1"/>
    <col min="1794" max="1794" width="18.28515625" style="53" customWidth="1"/>
    <col min="1795" max="1795" width="64.85546875" style="53" customWidth="1"/>
    <col min="1796" max="1799" width="9.140625" style="53"/>
    <col min="1800" max="1800" width="14.85546875" style="53" customWidth="1"/>
    <col min="1801" max="2044" width="9.140625" style="53"/>
    <col min="2045" max="2045" width="37.7109375" style="53" customWidth="1"/>
    <col min="2046" max="2046" width="9.140625" style="53"/>
    <col min="2047" max="2047" width="12.85546875" style="53" customWidth="1"/>
    <col min="2048" max="2049" width="0" style="53" hidden="1" customWidth="1"/>
    <col min="2050" max="2050" width="18.28515625" style="53" customWidth="1"/>
    <col min="2051" max="2051" width="64.85546875" style="53" customWidth="1"/>
    <col min="2052" max="2055" width="9.140625" style="53"/>
    <col min="2056" max="2056" width="14.85546875" style="53" customWidth="1"/>
    <col min="2057" max="2300" width="9.140625" style="53"/>
    <col min="2301" max="2301" width="37.7109375" style="53" customWidth="1"/>
    <col min="2302" max="2302" width="9.140625" style="53"/>
    <col min="2303" max="2303" width="12.85546875" style="53" customWidth="1"/>
    <col min="2304" max="2305" width="0" style="53" hidden="1" customWidth="1"/>
    <col min="2306" max="2306" width="18.28515625" style="53" customWidth="1"/>
    <col min="2307" max="2307" width="64.85546875" style="53" customWidth="1"/>
    <col min="2308" max="2311" width="9.140625" style="53"/>
    <col min="2312" max="2312" width="14.85546875" style="53" customWidth="1"/>
    <col min="2313" max="2556" width="9.140625" style="53"/>
    <col min="2557" max="2557" width="37.7109375" style="53" customWidth="1"/>
    <col min="2558" max="2558" width="9.140625" style="53"/>
    <col min="2559" max="2559" width="12.85546875" style="53" customWidth="1"/>
    <col min="2560" max="2561" width="0" style="53" hidden="1" customWidth="1"/>
    <col min="2562" max="2562" width="18.28515625" style="53" customWidth="1"/>
    <col min="2563" max="2563" width="64.85546875" style="53" customWidth="1"/>
    <col min="2564" max="2567" width="9.140625" style="53"/>
    <col min="2568" max="2568" width="14.85546875" style="53" customWidth="1"/>
    <col min="2569" max="2812" width="9.140625" style="53"/>
    <col min="2813" max="2813" width="37.7109375" style="53" customWidth="1"/>
    <col min="2814" max="2814" width="9.140625" style="53"/>
    <col min="2815" max="2815" width="12.85546875" style="53" customWidth="1"/>
    <col min="2816" max="2817" width="0" style="53" hidden="1" customWidth="1"/>
    <col min="2818" max="2818" width="18.28515625" style="53" customWidth="1"/>
    <col min="2819" max="2819" width="64.85546875" style="53" customWidth="1"/>
    <col min="2820" max="2823" width="9.140625" style="53"/>
    <col min="2824" max="2824" width="14.85546875" style="53" customWidth="1"/>
    <col min="2825" max="3068" width="9.140625" style="53"/>
    <col min="3069" max="3069" width="37.7109375" style="53" customWidth="1"/>
    <col min="3070" max="3070" width="9.140625" style="53"/>
    <col min="3071" max="3071" width="12.85546875" style="53" customWidth="1"/>
    <col min="3072" max="3073" width="0" style="53" hidden="1" customWidth="1"/>
    <col min="3074" max="3074" width="18.28515625" style="53" customWidth="1"/>
    <col min="3075" max="3075" width="64.85546875" style="53" customWidth="1"/>
    <col min="3076" max="3079" width="9.140625" style="53"/>
    <col min="3080" max="3080" width="14.85546875" style="53" customWidth="1"/>
    <col min="3081" max="3324" width="9.140625" style="53"/>
    <col min="3325" max="3325" width="37.7109375" style="53" customWidth="1"/>
    <col min="3326" max="3326" width="9.140625" style="53"/>
    <col min="3327" max="3327" width="12.85546875" style="53" customWidth="1"/>
    <col min="3328" max="3329" width="0" style="53" hidden="1" customWidth="1"/>
    <col min="3330" max="3330" width="18.28515625" style="53" customWidth="1"/>
    <col min="3331" max="3331" width="64.85546875" style="53" customWidth="1"/>
    <col min="3332" max="3335" width="9.140625" style="53"/>
    <col min="3336" max="3336" width="14.85546875" style="53" customWidth="1"/>
    <col min="3337" max="3580" width="9.140625" style="53"/>
    <col min="3581" max="3581" width="37.7109375" style="53" customWidth="1"/>
    <col min="3582" max="3582" width="9.140625" style="53"/>
    <col min="3583" max="3583" width="12.85546875" style="53" customWidth="1"/>
    <col min="3584" max="3585" width="0" style="53" hidden="1" customWidth="1"/>
    <col min="3586" max="3586" width="18.28515625" style="53" customWidth="1"/>
    <col min="3587" max="3587" width="64.85546875" style="53" customWidth="1"/>
    <col min="3588" max="3591" width="9.140625" style="53"/>
    <col min="3592" max="3592" width="14.85546875" style="53" customWidth="1"/>
    <col min="3593" max="3836" width="9.140625" style="53"/>
    <col min="3837" max="3837" width="37.7109375" style="53" customWidth="1"/>
    <col min="3838" max="3838" width="9.140625" style="53"/>
    <col min="3839" max="3839" width="12.85546875" style="53" customWidth="1"/>
    <col min="3840" max="3841" width="0" style="53" hidden="1" customWidth="1"/>
    <col min="3842" max="3842" width="18.28515625" style="53" customWidth="1"/>
    <col min="3843" max="3843" width="64.85546875" style="53" customWidth="1"/>
    <col min="3844" max="3847" width="9.140625" style="53"/>
    <col min="3848" max="3848" width="14.85546875" style="53" customWidth="1"/>
    <col min="3849" max="4092" width="9.140625" style="53"/>
    <col min="4093" max="4093" width="37.7109375" style="53" customWidth="1"/>
    <col min="4094" max="4094" width="9.140625" style="53"/>
    <col min="4095" max="4095" width="12.85546875" style="53" customWidth="1"/>
    <col min="4096" max="4097" width="0" style="53" hidden="1" customWidth="1"/>
    <col min="4098" max="4098" width="18.28515625" style="53" customWidth="1"/>
    <col min="4099" max="4099" width="64.85546875" style="53" customWidth="1"/>
    <col min="4100" max="4103" width="9.140625" style="53"/>
    <col min="4104" max="4104" width="14.85546875" style="53" customWidth="1"/>
    <col min="4105" max="4348" width="9.140625" style="53"/>
    <col min="4349" max="4349" width="37.7109375" style="53" customWidth="1"/>
    <col min="4350" max="4350" width="9.140625" style="53"/>
    <col min="4351" max="4351" width="12.85546875" style="53" customWidth="1"/>
    <col min="4352" max="4353" width="0" style="53" hidden="1" customWidth="1"/>
    <col min="4354" max="4354" width="18.28515625" style="53" customWidth="1"/>
    <col min="4355" max="4355" width="64.85546875" style="53" customWidth="1"/>
    <col min="4356" max="4359" width="9.140625" style="53"/>
    <col min="4360" max="4360" width="14.85546875" style="53" customWidth="1"/>
    <col min="4361" max="4604" width="9.140625" style="53"/>
    <col min="4605" max="4605" width="37.7109375" style="53" customWidth="1"/>
    <col min="4606" max="4606" width="9.140625" style="53"/>
    <col min="4607" max="4607" width="12.85546875" style="53" customWidth="1"/>
    <col min="4608" max="4609" width="0" style="53" hidden="1" customWidth="1"/>
    <col min="4610" max="4610" width="18.28515625" style="53" customWidth="1"/>
    <col min="4611" max="4611" width="64.85546875" style="53" customWidth="1"/>
    <col min="4612" max="4615" width="9.140625" style="53"/>
    <col min="4616" max="4616" width="14.85546875" style="53" customWidth="1"/>
    <col min="4617" max="4860" width="9.140625" style="53"/>
    <col min="4861" max="4861" width="37.7109375" style="53" customWidth="1"/>
    <col min="4862" max="4862" width="9.140625" style="53"/>
    <col min="4863" max="4863" width="12.85546875" style="53" customWidth="1"/>
    <col min="4864" max="4865" width="0" style="53" hidden="1" customWidth="1"/>
    <col min="4866" max="4866" width="18.28515625" style="53" customWidth="1"/>
    <col min="4867" max="4867" width="64.85546875" style="53" customWidth="1"/>
    <col min="4868" max="4871" width="9.140625" style="53"/>
    <col min="4872" max="4872" width="14.85546875" style="53" customWidth="1"/>
    <col min="4873" max="5116" width="9.140625" style="53"/>
    <col min="5117" max="5117" width="37.7109375" style="53" customWidth="1"/>
    <col min="5118" max="5118" width="9.140625" style="53"/>
    <col min="5119" max="5119" width="12.85546875" style="53" customWidth="1"/>
    <col min="5120" max="5121" width="0" style="53" hidden="1" customWidth="1"/>
    <col min="5122" max="5122" width="18.28515625" style="53" customWidth="1"/>
    <col min="5123" max="5123" width="64.85546875" style="53" customWidth="1"/>
    <col min="5124" max="5127" width="9.140625" style="53"/>
    <col min="5128" max="5128" width="14.85546875" style="53" customWidth="1"/>
    <col min="5129" max="5372" width="9.140625" style="53"/>
    <col min="5373" max="5373" width="37.7109375" style="53" customWidth="1"/>
    <col min="5374" max="5374" width="9.140625" style="53"/>
    <col min="5375" max="5375" width="12.85546875" style="53" customWidth="1"/>
    <col min="5376" max="5377" width="0" style="53" hidden="1" customWidth="1"/>
    <col min="5378" max="5378" width="18.28515625" style="53" customWidth="1"/>
    <col min="5379" max="5379" width="64.85546875" style="53" customWidth="1"/>
    <col min="5380" max="5383" width="9.140625" style="53"/>
    <col min="5384" max="5384" width="14.85546875" style="53" customWidth="1"/>
    <col min="5385" max="5628" width="9.140625" style="53"/>
    <col min="5629" max="5629" width="37.7109375" style="53" customWidth="1"/>
    <col min="5630" max="5630" width="9.140625" style="53"/>
    <col min="5631" max="5631" width="12.85546875" style="53" customWidth="1"/>
    <col min="5632" max="5633" width="0" style="53" hidden="1" customWidth="1"/>
    <col min="5634" max="5634" width="18.28515625" style="53" customWidth="1"/>
    <col min="5635" max="5635" width="64.85546875" style="53" customWidth="1"/>
    <col min="5636" max="5639" width="9.140625" style="53"/>
    <col min="5640" max="5640" width="14.85546875" style="53" customWidth="1"/>
    <col min="5641" max="5884" width="9.140625" style="53"/>
    <col min="5885" max="5885" width="37.7109375" style="53" customWidth="1"/>
    <col min="5886" max="5886" width="9.140625" style="53"/>
    <col min="5887" max="5887" width="12.85546875" style="53" customWidth="1"/>
    <col min="5888" max="5889" width="0" style="53" hidden="1" customWidth="1"/>
    <col min="5890" max="5890" width="18.28515625" style="53" customWidth="1"/>
    <col min="5891" max="5891" width="64.85546875" style="53" customWidth="1"/>
    <col min="5892" max="5895" width="9.140625" style="53"/>
    <col min="5896" max="5896" width="14.85546875" style="53" customWidth="1"/>
    <col min="5897" max="6140" width="9.140625" style="53"/>
    <col min="6141" max="6141" width="37.7109375" style="53" customWidth="1"/>
    <col min="6142" max="6142" width="9.140625" style="53"/>
    <col min="6143" max="6143" width="12.85546875" style="53" customWidth="1"/>
    <col min="6144" max="6145" width="0" style="53" hidden="1" customWidth="1"/>
    <col min="6146" max="6146" width="18.28515625" style="53" customWidth="1"/>
    <col min="6147" max="6147" width="64.85546875" style="53" customWidth="1"/>
    <col min="6148" max="6151" width="9.140625" style="53"/>
    <col min="6152" max="6152" width="14.85546875" style="53" customWidth="1"/>
    <col min="6153" max="6396" width="9.140625" style="53"/>
    <col min="6397" max="6397" width="37.7109375" style="53" customWidth="1"/>
    <col min="6398" max="6398" width="9.140625" style="53"/>
    <col min="6399" max="6399" width="12.85546875" style="53" customWidth="1"/>
    <col min="6400" max="6401" width="0" style="53" hidden="1" customWidth="1"/>
    <col min="6402" max="6402" width="18.28515625" style="53" customWidth="1"/>
    <col min="6403" max="6403" width="64.85546875" style="53" customWidth="1"/>
    <col min="6404" max="6407" width="9.140625" style="53"/>
    <col min="6408" max="6408" width="14.85546875" style="53" customWidth="1"/>
    <col min="6409" max="6652" width="9.140625" style="53"/>
    <col min="6653" max="6653" width="37.7109375" style="53" customWidth="1"/>
    <col min="6654" max="6654" width="9.140625" style="53"/>
    <col min="6655" max="6655" width="12.85546875" style="53" customWidth="1"/>
    <col min="6656" max="6657" width="0" style="53" hidden="1" customWidth="1"/>
    <col min="6658" max="6658" width="18.28515625" style="53" customWidth="1"/>
    <col min="6659" max="6659" width="64.85546875" style="53" customWidth="1"/>
    <col min="6660" max="6663" width="9.140625" style="53"/>
    <col min="6664" max="6664" width="14.85546875" style="53" customWidth="1"/>
    <col min="6665" max="6908" width="9.140625" style="53"/>
    <col min="6909" max="6909" width="37.7109375" style="53" customWidth="1"/>
    <col min="6910" max="6910" width="9.140625" style="53"/>
    <col min="6911" max="6911" width="12.85546875" style="53" customWidth="1"/>
    <col min="6912" max="6913" width="0" style="53" hidden="1" customWidth="1"/>
    <col min="6914" max="6914" width="18.28515625" style="53" customWidth="1"/>
    <col min="6915" max="6915" width="64.85546875" style="53" customWidth="1"/>
    <col min="6916" max="6919" width="9.140625" style="53"/>
    <col min="6920" max="6920" width="14.85546875" style="53" customWidth="1"/>
    <col min="6921" max="7164" width="9.140625" style="53"/>
    <col min="7165" max="7165" width="37.7109375" style="53" customWidth="1"/>
    <col min="7166" max="7166" width="9.140625" style="53"/>
    <col min="7167" max="7167" width="12.85546875" style="53" customWidth="1"/>
    <col min="7168" max="7169" width="0" style="53" hidden="1" customWidth="1"/>
    <col min="7170" max="7170" width="18.28515625" style="53" customWidth="1"/>
    <col min="7171" max="7171" width="64.85546875" style="53" customWidth="1"/>
    <col min="7172" max="7175" width="9.140625" style="53"/>
    <col min="7176" max="7176" width="14.85546875" style="53" customWidth="1"/>
    <col min="7177" max="7420" width="9.140625" style="53"/>
    <col min="7421" max="7421" width="37.7109375" style="53" customWidth="1"/>
    <col min="7422" max="7422" width="9.140625" style="53"/>
    <col min="7423" max="7423" width="12.85546875" style="53" customWidth="1"/>
    <col min="7424" max="7425" width="0" style="53" hidden="1" customWidth="1"/>
    <col min="7426" max="7426" width="18.28515625" style="53" customWidth="1"/>
    <col min="7427" max="7427" width="64.85546875" style="53" customWidth="1"/>
    <col min="7428" max="7431" width="9.140625" style="53"/>
    <col min="7432" max="7432" width="14.85546875" style="53" customWidth="1"/>
    <col min="7433" max="7676" width="9.140625" style="53"/>
    <col min="7677" max="7677" width="37.7109375" style="53" customWidth="1"/>
    <col min="7678" max="7678" width="9.140625" style="53"/>
    <col min="7679" max="7679" width="12.85546875" style="53" customWidth="1"/>
    <col min="7680" max="7681" width="0" style="53" hidden="1" customWidth="1"/>
    <col min="7682" max="7682" width="18.28515625" style="53" customWidth="1"/>
    <col min="7683" max="7683" width="64.85546875" style="53" customWidth="1"/>
    <col min="7684" max="7687" width="9.140625" style="53"/>
    <col min="7688" max="7688" width="14.85546875" style="53" customWidth="1"/>
    <col min="7689" max="7932" width="9.140625" style="53"/>
    <col min="7933" max="7933" width="37.7109375" style="53" customWidth="1"/>
    <col min="7934" max="7934" width="9.140625" style="53"/>
    <col min="7935" max="7935" width="12.85546875" style="53" customWidth="1"/>
    <col min="7936" max="7937" width="0" style="53" hidden="1" customWidth="1"/>
    <col min="7938" max="7938" width="18.28515625" style="53" customWidth="1"/>
    <col min="7939" max="7939" width="64.85546875" style="53" customWidth="1"/>
    <col min="7940" max="7943" width="9.140625" style="53"/>
    <col min="7944" max="7944" width="14.85546875" style="53" customWidth="1"/>
    <col min="7945" max="8188" width="9.140625" style="53"/>
    <col min="8189" max="8189" width="37.7109375" style="53" customWidth="1"/>
    <col min="8190" max="8190" width="9.140625" style="53"/>
    <col min="8191" max="8191" width="12.85546875" style="53" customWidth="1"/>
    <col min="8192" max="8193" width="0" style="53" hidden="1" customWidth="1"/>
    <col min="8194" max="8194" width="18.28515625" style="53" customWidth="1"/>
    <col min="8195" max="8195" width="64.85546875" style="53" customWidth="1"/>
    <col min="8196" max="8199" width="9.140625" style="53"/>
    <col min="8200" max="8200" width="14.85546875" style="53" customWidth="1"/>
    <col min="8201" max="8444" width="9.140625" style="53"/>
    <col min="8445" max="8445" width="37.7109375" style="53" customWidth="1"/>
    <col min="8446" max="8446" width="9.140625" style="53"/>
    <col min="8447" max="8447" width="12.85546875" style="53" customWidth="1"/>
    <col min="8448" max="8449" width="0" style="53" hidden="1" customWidth="1"/>
    <col min="8450" max="8450" width="18.28515625" style="53" customWidth="1"/>
    <col min="8451" max="8451" width="64.85546875" style="53" customWidth="1"/>
    <col min="8452" max="8455" width="9.140625" style="53"/>
    <col min="8456" max="8456" width="14.85546875" style="53" customWidth="1"/>
    <col min="8457" max="8700" width="9.140625" style="53"/>
    <col min="8701" max="8701" width="37.7109375" style="53" customWidth="1"/>
    <col min="8702" max="8702" width="9.140625" style="53"/>
    <col min="8703" max="8703" width="12.85546875" style="53" customWidth="1"/>
    <col min="8704" max="8705" width="0" style="53" hidden="1" customWidth="1"/>
    <col min="8706" max="8706" width="18.28515625" style="53" customWidth="1"/>
    <col min="8707" max="8707" width="64.85546875" style="53" customWidth="1"/>
    <col min="8708" max="8711" width="9.140625" style="53"/>
    <col min="8712" max="8712" width="14.85546875" style="53" customWidth="1"/>
    <col min="8713" max="8956" width="9.140625" style="53"/>
    <col min="8957" max="8957" width="37.7109375" style="53" customWidth="1"/>
    <col min="8958" max="8958" width="9.140625" style="53"/>
    <col min="8959" max="8959" width="12.85546875" style="53" customWidth="1"/>
    <col min="8960" max="8961" width="0" style="53" hidden="1" customWidth="1"/>
    <col min="8962" max="8962" width="18.28515625" style="53" customWidth="1"/>
    <col min="8963" max="8963" width="64.85546875" style="53" customWidth="1"/>
    <col min="8964" max="8967" width="9.140625" style="53"/>
    <col min="8968" max="8968" width="14.85546875" style="53" customWidth="1"/>
    <col min="8969" max="9212" width="9.140625" style="53"/>
    <col min="9213" max="9213" width="37.7109375" style="53" customWidth="1"/>
    <col min="9214" max="9214" width="9.140625" style="53"/>
    <col min="9215" max="9215" width="12.85546875" style="53" customWidth="1"/>
    <col min="9216" max="9217" width="0" style="53" hidden="1" customWidth="1"/>
    <col min="9218" max="9218" width="18.28515625" style="53" customWidth="1"/>
    <col min="9219" max="9219" width="64.85546875" style="53" customWidth="1"/>
    <col min="9220" max="9223" width="9.140625" style="53"/>
    <col min="9224" max="9224" width="14.85546875" style="53" customWidth="1"/>
    <col min="9225" max="9468" width="9.140625" style="53"/>
    <col min="9469" max="9469" width="37.7109375" style="53" customWidth="1"/>
    <col min="9470" max="9470" width="9.140625" style="53"/>
    <col min="9471" max="9471" width="12.85546875" style="53" customWidth="1"/>
    <col min="9472" max="9473" width="0" style="53" hidden="1" customWidth="1"/>
    <col min="9474" max="9474" width="18.28515625" style="53" customWidth="1"/>
    <col min="9475" max="9475" width="64.85546875" style="53" customWidth="1"/>
    <col min="9476" max="9479" width="9.140625" style="53"/>
    <col min="9480" max="9480" width="14.85546875" style="53" customWidth="1"/>
    <col min="9481" max="9724" width="9.140625" style="53"/>
    <col min="9725" max="9725" width="37.7109375" style="53" customWidth="1"/>
    <col min="9726" max="9726" width="9.140625" style="53"/>
    <col min="9727" max="9727" width="12.85546875" style="53" customWidth="1"/>
    <col min="9728" max="9729" width="0" style="53" hidden="1" customWidth="1"/>
    <col min="9730" max="9730" width="18.28515625" style="53" customWidth="1"/>
    <col min="9731" max="9731" width="64.85546875" style="53" customWidth="1"/>
    <col min="9732" max="9735" width="9.140625" style="53"/>
    <col min="9736" max="9736" width="14.85546875" style="53" customWidth="1"/>
    <col min="9737" max="9980" width="9.140625" style="53"/>
    <col min="9981" max="9981" width="37.7109375" style="53" customWidth="1"/>
    <col min="9982" max="9982" width="9.140625" style="53"/>
    <col min="9983" max="9983" width="12.85546875" style="53" customWidth="1"/>
    <col min="9984" max="9985" width="0" style="53" hidden="1" customWidth="1"/>
    <col min="9986" max="9986" width="18.28515625" style="53" customWidth="1"/>
    <col min="9987" max="9987" width="64.85546875" style="53" customWidth="1"/>
    <col min="9988" max="9991" width="9.140625" style="53"/>
    <col min="9992" max="9992" width="14.85546875" style="53" customWidth="1"/>
    <col min="9993" max="10236" width="9.140625" style="53"/>
    <col min="10237" max="10237" width="37.7109375" style="53" customWidth="1"/>
    <col min="10238" max="10238" width="9.140625" style="53"/>
    <col min="10239" max="10239" width="12.85546875" style="53" customWidth="1"/>
    <col min="10240" max="10241" width="0" style="53" hidden="1" customWidth="1"/>
    <col min="10242" max="10242" width="18.28515625" style="53" customWidth="1"/>
    <col min="10243" max="10243" width="64.85546875" style="53" customWidth="1"/>
    <col min="10244" max="10247" width="9.140625" style="53"/>
    <col min="10248" max="10248" width="14.85546875" style="53" customWidth="1"/>
    <col min="10249" max="10492" width="9.140625" style="53"/>
    <col min="10493" max="10493" width="37.7109375" style="53" customWidth="1"/>
    <col min="10494" max="10494" width="9.140625" style="53"/>
    <col min="10495" max="10495" width="12.85546875" style="53" customWidth="1"/>
    <col min="10496" max="10497" width="0" style="53" hidden="1" customWidth="1"/>
    <col min="10498" max="10498" width="18.28515625" style="53" customWidth="1"/>
    <col min="10499" max="10499" width="64.85546875" style="53" customWidth="1"/>
    <col min="10500" max="10503" width="9.140625" style="53"/>
    <col min="10504" max="10504" width="14.85546875" style="53" customWidth="1"/>
    <col min="10505" max="10748" width="9.140625" style="53"/>
    <col min="10749" max="10749" width="37.7109375" style="53" customWidth="1"/>
    <col min="10750" max="10750" width="9.140625" style="53"/>
    <col min="10751" max="10751" width="12.85546875" style="53" customWidth="1"/>
    <col min="10752" max="10753" width="0" style="53" hidden="1" customWidth="1"/>
    <col min="10754" max="10754" width="18.28515625" style="53" customWidth="1"/>
    <col min="10755" max="10755" width="64.85546875" style="53" customWidth="1"/>
    <col min="10756" max="10759" width="9.140625" style="53"/>
    <col min="10760" max="10760" width="14.85546875" style="53" customWidth="1"/>
    <col min="10761" max="11004" width="9.140625" style="53"/>
    <col min="11005" max="11005" width="37.7109375" style="53" customWidth="1"/>
    <col min="11006" max="11006" width="9.140625" style="53"/>
    <col min="11007" max="11007" width="12.85546875" style="53" customWidth="1"/>
    <col min="11008" max="11009" width="0" style="53" hidden="1" customWidth="1"/>
    <col min="11010" max="11010" width="18.28515625" style="53" customWidth="1"/>
    <col min="11011" max="11011" width="64.85546875" style="53" customWidth="1"/>
    <col min="11012" max="11015" width="9.140625" style="53"/>
    <col min="11016" max="11016" width="14.85546875" style="53" customWidth="1"/>
    <col min="11017" max="11260" width="9.140625" style="53"/>
    <col min="11261" max="11261" width="37.7109375" style="53" customWidth="1"/>
    <col min="11262" max="11262" width="9.140625" style="53"/>
    <col min="11263" max="11263" width="12.85546875" style="53" customWidth="1"/>
    <col min="11264" max="11265" width="0" style="53" hidden="1" customWidth="1"/>
    <col min="11266" max="11266" width="18.28515625" style="53" customWidth="1"/>
    <col min="11267" max="11267" width="64.85546875" style="53" customWidth="1"/>
    <col min="11268" max="11271" width="9.140625" style="53"/>
    <col min="11272" max="11272" width="14.85546875" style="53" customWidth="1"/>
    <col min="11273" max="11516" width="9.140625" style="53"/>
    <col min="11517" max="11517" width="37.7109375" style="53" customWidth="1"/>
    <col min="11518" max="11518" width="9.140625" style="53"/>
    <col min="11519" max="11519" width="12.85546875" style="53" customWidth="1"/>
    <col min="11520" max="11521" width="0" style="53" hidden="1" customWidth="1"/>
    <col min="11522" max="11522" width="18.28515625" style="53" customWidth="1"/>
    <col min="11523" max="11523" width="64.85546875" style="53" customWidth="1"/>
    <col min="11524" max="11527" width="9.140625" style="53"/>
    <col min="11528" max="11528" width="14.85546875" style="53" customWidth="1"/>
    <col min="11529" max="11772" width="9.140625" style="53"/>
    <col min="11773" max="11773" width="37.7109375" style="53" customWidth="1"/>
    <col min="11774" max="11774" width="9.140625" style="53"/>
    <col min="11775" max="11775" width="12.85546875" style="53" customWidth="1"/>
    <col min="11776" max="11777" width="0" style="53" hidden="1" customWidth="1"/>
    <col min="11778" max="11778" width="18.28515625" style="53" customWidth="1"/>
    <col min="11779" max="11779" width="64.85546875" style="53" customWidth="1"/>
    <col min="11780" max="11783" width="9.140625" style="53"/>
    <col min="11784" max="11784" width="14.85546875" style="53" customWidth="1"/>
    <col min="11785" max="12028" width="9.140625" style="53"/>
    <col min="12029" max="12029" width="37.7109375" style="53" customWidth="1"/>
    <col min="12030" max="12030" width="9.140625" style="53"/>
    <col min="12031" max="12031" width="12.85546875" style="53" customWidth="1"/>
    <col min="12032" max="12033" width="0" style="53" hidden="1" customWidth="1"/>
    <col min="12034" max="12034" width="18.28515625" style="53" customWidth="1"/>
    <col min="12035" max="12035" width="64.85546875" style="53" customWidth="1"/>
    <col min="12036" max="12039" width="9.140625" style="53"/>
    <col min="12040" max="12040" width="14.85546875" style="53" customWidth="1"/>
    <col min="12041" max="12284" width="9.140625" style="53"/>
    <col min="12285" max="12285" width="37.7109375" style="53" customWidth="1"/>
    <col min="12286" max="12286" width="9.140625" style="53"/>
    <col min="12287" max="12287" width="12.85546875" style="53" customWidth="1"/>
    <col min="12288" max="12289" width="0" style="53" hidden="1" customWidth="1"/>
    <col min="12290" max="12290" width="18.28515625" style="53" customWidth="1"/>
    <col min="12291" max="12291" width="64.85546875" style="53" customWidth="1"/>
    <col min="12292" max="12295" width="9.140625" style="53"/>
    <col min="12296" max="12296" width="14.85546875" style="53" customWidth="1"/>
    <col min="12297" max="12540" width="9.140625" style="53"/>
    <col min="12541" max="12541" width="37.7109375" style="53" customWidth="1"/>
    <col min="12542" max="12542" width="9.140625" style="53"/>
    <col min="12543" max="12543" width="12.85546875" style="53" customWidth="1"/>
    <col min="12544" max="12545" width="0" style="53" hidden="1" customWidth="1"/>
    <col min="12546" max="12546" width="18.28515625" style="53" customWidth="1"/>
    <col min="12547" max="12547" width="64.85546875" style="53" customWidth="1"/>
    <col min="12548" max="12551" width="9.140625" style="53"/>
    <col min="12552" max="12552" width="14.85546875" style="53" customWidth="1"/>
    <col min="12553" max="12796" width="9.140625" style="53"/>
    <col min="12797" max="12797" width="37.7109375" style="53" customWidth="1"/>
    <col min="12798" max="12798" width="9.140625" style="53"/>
    <col min="12799" max="12799" width="12.85546875" style="53" customWidth="1"/>
    <col min="12800" max="12801" width="0" style="53" hidden="1" customWidth="1"/>
    <col min="12802" max="12802" width="18.28515625" style="53" customWidth="1"/>
    <col min="12803" max="12803" width="64.85546875" style="53" customWidth="1"/>
    <col min="12804" max="12807" width="9.140625" style="53"/>
    <col min="12808" max="12808" width="14.85546875" style="53" customWidth="1"/>
    <col min="12809" max="13052" width="9.140625" style="53"/>
    <col min="13053" max="13053" width="37.7109375" style="53" customWidth="1"/>
    <col min="13054" max="13054" width="9.140625" style="53"/>
    <col min="13055" max="13055" width="12.85546875" style="53" customWidth="1"/>
    <col min="13056" max="13057" width="0" style="53" hidden="1" customWidth="1"/>
    <col min="13058" max="13058" width="18.28515625" style="53" customWidth="1"/>
    <col min="13059" max="13059" width="64.85546875" style="53" customWidth="1"/>
    <col min="13060" max="13063" width="9.140625" style="53"/>
    <col min="13064" max="13064" width="14.85546875" style="53" customWidth="1"/>
    <col min="13065" max="13308" width="9.140625" style="53"/>
    <col min="13309" max="13309" width="37.7109375" style="53" customWidth="1"/>
    <col min="13310" max="13310" width="9.140625" style="53"/>
    <col min="13311" max="13311" width="12.85546875" style="53" customWidth="1"/>
    <col min="13312" max="13313" width="0" style="53" hidden="1" customWidth="1"/>
    <col min="13314" max="13314" width="18.28515625" style="53" customWidth="1"/>
    <col min="13315" max="13315" width="64.85546875" style="53" customWidth="1"/>
    <col min="13316" max="13319" width="9.140625" style="53"/>
    <col min="13320" max="13320" width="14.85546875" style="53" customWidth="1"/>
    <col min="13321" max="13564" width="9.140625" style="53"/>
    <col min="13565" max="13565" width="37.7109375" style="53" customWidth="1"/>
    <col min="13566" max="13566" width="9.140625" style="53"/>
    <col min="13567" max="13567" width="12.85546875" style="53" customWidth="1"/>
    <col min="13568" max="13569" width="0" style="53" hidden="1" customWidth="1"/>
    <col min="13570" max="13570" width="18.28515625" style="53" customWidth="1"/>
    <col min="13571" max="13571" width="64.85546875" style="53" customWidth="1"/>
    <col min="13572" max="13575" width="9.140625" style="53"/>
    <col min="13576" max="13576" width="14.85546875" style="53" customWidth="1"/>
    <col min="13577" max="13820" width="9.140625" style="53"/>
    <col min="13821" max="13821" width="37.7109375" style="53" customWidth="1"/>
    <col min="13822" max="13822" width="9.140625" style="53"/>
    <col min="13823" max="13823" width="12.85546875" style="53" customWidth="1"/>
    <col min="13824" max="13825" width="0" style="53" hidden="1" customWidth="1"/>
    <col min="13826" max="13826" width="18.28515625" style="53" customWidth="1"/>
    <col min="13827" max="13827" width="64.85546875" style="53" customWidth="1"/>
    <col min="13828" max="13831" width="9.140625" style="53"/>
    <col min="13832" max="13832" width="14.85546875" style="53" customWidth="1"/>
    <col min="13833" max="14076" width="9.140625" style="53"/>
    <col min="14077" max="14077" width="37.7109375" style="53" customWidth="1"/>
    <col min="14078" max="14078" width="9.140625" style="53"/>
    <col min="14079" max="14079" width="12.85546875" style="53" customWidth="1"/>
    <col min="14080" max="14081" width="0" style="53" hidden="1" customWidth="1"/>
    <col min="14082" max="14082" width="18.28515625" style="53" customWidth="1"/>
    <col min="14083" max="14083" width="64.85546875" style="53" customWidth="1"/>
    <col min="14084" max="14087" width="9.140625" style="53"/>
    <col min="14088" max="14088" width="14.85546875" style="53" customWidth="1"/>
    <col min="14089" max="14332" width="9.140625" style="53"/>
    <col min="14333" max="14333" width="37.7109375" style="53" customWidth="1"/>
    <col min="14334" max="14334" width="9.140625" style="53"/>
    <col min="14335" max="14335" width="12.85546875" style="53" customWidth="1"/>
    <col min="14336" max="14337" width="0" style="53" hidden="1" customWidth="1"/>
    <col min="14338" max="14338" width="18.28515625" style="53" customWidth="1"/>
    <col min="14339" max="14339" width="64.85546875" style="53" customWidth="1"/>
    <col min="14340" max="14343" width="9.140625" style="53"/>
    <col min="14344" max="14344" width="14.85546875" style="53" customWidth="1"/>
    <col min="14345" max="14588" width="9.140625" style="53"/>
    <col min="14589" max="14589" width="37.7109375" style="53" customWidth="1"/>
    <col min="14590" max="14590" width="9.140625" style="53"/>
    <col min="14591" max="14591" width="12.85546875" style="53" customWidth="1"/>
    <col min="14592" max="14593" width="0" style="53" hidden="1" customWidth="1"/>
    <col min="14594" max="14594" width="18.28515625" style="53" customWidth="1"/>
    <col min="14595" max="14595" width="64.85546875" style="53" customWidth="1"/>
    <col min="14596" max="14599" width="9.140625" style="53"/>
    <col min="14600" max="14600" width="14.85546875" style="53" customWidth="1"/>
    <col min="14601" max="14844" width="9.140625" style="53"/>
    <col min="14845" max="14845" width="37.7109375" style="53" customWidth="1"/>
    <col min="14846" max="14846" width="9.140625" style="53"/>
    <col min="14847" max="14847" width="12.85546875" style="53" customWidth="1"/>
    <col min="14848" max="14849" width="0" style="53" hidden="1" customWidth="1"/>
    <col min="14850" max="14850" width="18.28515625" style="53" customWidth="1"/>
    <col min="14851" max="14851" width="64.85546875" style="53" customWidth="1"/>
    <col min="14852" max="14855" width="9.140625" style="53"/>
    <col min="14856" max="14856" width="14.85546875" style="53" customWidth="1"/>
    <col min="14857" max="15100" width="9.140625" style="53"/>
    <col min="15101" max="15101" width="37.7109375" style="53" customWidth="1"/>
    <col min="15102" max="15102" width="9.140625" style="53"/>
    <col min="15103" max="15103" width="12.85546875" style="53" customWidth="1"/>
    <col min="15104" max="15105" width="0" style="53" hidden="1" customWidth="1"/>
    <col min="15106" max="15106" width="18.28515625" style="53" customWidth="1"/>
    <col min="15107" max="15107" width="64.85546875" style="53" customWidth="1"/>
    <col min="15108" max="15111" width="9.140625" style="53"/>
    <col min="15112" max="15112" width="14.85546875" style="53" customWidth="1"/>
    <col min="15113" max="15356" width="9.140625" style="53"/>
    <col min="15357" max="15357" width="37.7109375" style="53" customWidth="1"/>
    <col min="15358" max="15358" width="9.140625" style="53"/>
    <col min="15359" max="15359" width="12.85546875" style="53" customWidth="1"/>
    <col min="15360" max="15361" width="0" style="53" hidden="1" customWidth="1"/>
    <col min="15362" max="15362" width="18.28515625" style="53" customWidth="1"/>
    <col min="15363" max="15363" width="64.85546875" style="53" customWidth="1"/>
    <col min="15364" max="15367" width="9.140625" style="53"/>
    <col min="15368" max="15368" width="14.85546875" style="53" customWidth="1"/>
    <col min="15369" max="15612" width="9.140625" style="53"/>
    <col min="15613" max="15613" width="37.7109375" style="53" customWidth="1"/>
    <col min="15614" max="15614" width="9.140625" style="53"/>
    <col min="15615" max="15615" width="12.85546875" style="53" customWidth="1"/>
    <col min="15616" max="15617" width="0" style="53" hidden="1" customWidth="1"/>
    <col min="15618" max="15618" width="18.28515625" style="53" customWidth="1"/>
    <col min="15619" max="15619" width="64.85546875" style="53" customWidth="1"/>
    <col min="15620" max="15623" width="9.140625" style="53"/>
    <col min="15624" max="15624" width="14.85546875" style="53" customWidth="1"/>
    <col min="15625" max="15868" width="9.140625" style="53"/>
    <col min="15869" max="15869" width="37.7109375" style="53" customWidth="1"/>
    <col min="15870" max="15870" width="9.140625" style="53"/>
    <col min="15871" max="15871" width="12.85546875" style="53" customWidth="1"/>
    <col min="15872" max="15873" width="0" style="53" hidden="1" customWidth="1"/>
    <col min="15874" max="15874" width="18.28515625" style="53" customWidth="1"/>
    <col min="15875" max="15875" width="64.85546875" style="53" customWidth="1"/>
    <col min="15876" max="15879" width="9.140625" style="53"/>
    <col min="15880" max="15880" width="14.85546875" style="53" customWidth="1"/>
    <col min="15881" max="16124" width="9.140625" style="53"/>
    <col min="16125" max="16125" width="37.7109375" style="53" customWidth="1"/>
    <col min="16126" max="16126" width="9.140625" style="53"/>
    <col min="16127" max="16127" width="12.85546875" style="53" customWidth="1"/>
    <col min="16128" max="16129" width="0" style="53" hidden="1" customWidth="1"/>
    <col min="16130" max="16130" width="18.28515625" style="53" customWidth="1"/>
    <col min="16131" max="16131" width="64.85546875" style="53" customWidth="1"/>
    <col min="16132" max="16135" width="9.140625" style="53"/>
    <col min="16136" max="16136" width="14.85546875" style="53" customWidth="1"/>
    <col min="16137" max="16384" width="9.140625" style="53"/>
  </cols>
  <sheetData>
    <row r="1" spans="1:44" ht="18.75">
      <c r="L1" s="33" t="s">
        <v>70</v>
      </c>
    </row>
    <row r="2" spans="1:44" ht="18.75">
      <c r="L2" s="14" t="s">
        <v>12</v>
      </c>
    </row>
    <row r="3" spans="1:44" ht="18.75">
      <c r="L3" s="14" t="s">
        <v>69</v>
      </c>
    </row>
    <row r="4" spans="1:44" ht="18.75">
      <c r="K4" s="14"/>
    </row>
    <row r="5" spans="1:44">
      <c r="A5" s="348" t="str">
        <f>'1. паспорт местоположение'!A5:C5</f>
        <v>Год раскрытия информации: 2021</v>
      </c>
      <c r="B5" s="349"/>
      <c r="C5" s="349"/>
      <c r="D5" s="349"/>
      <c r="E5" s="349"/>
      <c r="F5" s="349"/>
      <c r="G5" s="349"/>
      <c r="H5" s="349"/>
      <c r="I5" s="349"/>
      <c r="J5" s="349"/>
      <c r="K5" s="349"/>
      <c r="L5" s="349"/>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c r="K6" s="14"/>
    </row>
    <row r="7" spans="1:44" ht="18.75">
      <c r="A7" s="344" t="s">
        <v>11</v>
      </c>
      <c r="B7" s="344"/>
      <c r="C7" s="344"/>
      <c r="D7" s="344"/>
      <c r="E7" s="344"/>
      <c r="F7" s="344"/>
      <c r="G7" s="344"/>
      <c r="H7" s="344"/>
      <c r="I7" s="344"/>
      <c r="J7" s="344"/>
      <c r="K7" s="344"/>
      <c r="L7" s="344"/>
    </row>
    <row r="8" spans="1:44" ht="18.75">
      <c r="A8" s="344"/>
      <c r="B8" s="344"/>
      <c r="C8" s="344"/>
      <c r="D8" s="344"/>
      <c r="E8" s="344"/>
      <c r="F8" s="344"/>
      <c r="G8" s="344"/>
      <c r="H8" s="344"/>
      <c r="I8" s="344"/>
      <c r="J8" s="344"/>
      <c r="K8" s="344"/>
      <c r="L8" s="344"/>
    </row>
    <row r="9" spans="1:44">
      <c r="A9" s="339" t="str">
        <f>'1. паспорт местоположение'!A9:C9</f>
        <v>Общество с ограниченной ответственностью "Сургутские городские электрические сети"</v>
      </c>
      <c r="B9" s="339"/>
      <c r="C9" s="339"/>
      <c r="D9" s="339"/>
      <c r="E9" s="339"/>
      <c r="F9" s="339"/>
      <c r="G9" s="339"/>
      <c r="H9" s="339"/>
      <c r="I9" s="339"/>
      <c r="J9" s="339"/>
      <c r="K9" s="339"/>
      <c r="L9" s="339"/>
    </row>
    <row r="10" spans="1:44">
      <c r="A10" s="340" t="s">
        <v>10</v>
      </c>
      <c r="B10" s="340"/>
      <c r="C10" s="340"/>
      <c r="D10" s="340"/>
      <c r="E10" s="340"/>
      <c r="F10" s="340"/>
      <c r="G10" s="340"/>
      <c r="H10" s="340"/>
      <c r="I10" s="340"/>
      <c r="J10" s="340"/>
      <c r="K10" s="340"/>
      <c r="L10" s="340"/>
    </row>
    <row r="11" spans="1:44" ht="18.75">
      <c r="A11" s="344"/>
      <c r="B11" s="344"/>
      <c r="C11" s="344"/>
      <c r="D11" s="344"/>
      <c r="E11" s="344"/>
      <c r="F11" s="344"/>
      <c r="G11" s="344"/>
      <c r="H11" s="344"/>
      <c r="I11" s="344"/>
      <c r="J11" s="344"/>
      <c r="K11" s="344"/>
      <c r="L11" s="344"/>
    </row>
    <row r="12" spans="1:44" ht="18.75">
      <c r="A12" s="423" t="str">
        <f>'1. паспорт местоположение'!A12:B12</f>
        <v>G_</v>
      </c>
      <c r="B12" s="424"/>
      <c r="C12" s="424"/>
      <c r="D12" s="424"/>
      <c r="E12" s="424"/>
      <c r="F12" s="424"/>
      <c r="G12" s="424"/>
      <c r="H12" s="424"/>
      <c r="I12" s="424"/>
      <c r="J12" s="425" t="str">
        <f>'1. паспорт местоположение'!C12</f>
        <v>1.1.4.257</v>
      </c>
      <c r="K12" s="426"/>
      <c r="L12" s="426"/>
    </row>
    <row r="13" spans="1:44">
      <c r="A13" s="340" t="s">
        <v>9</v>
      </c>
      <c r="B13" s="340"/>
      <c r="C13" s="340"/>
      <c r="D13" s="340"/>
      <c r="E13" s="340"/>
      <c r="F13" s="340"/>
      <c r="G13" s="340"/>
      <c r="H13" s="340"/>
      <c r="I13" s="340"/>
      <c r="J13" s="340"/>
      <c r="K13" s="340"/>
      <c r="L13" s="340"/>
    </row>
    <row r="14" spans="1:44" ht="18.75">
      <c r="A14" s="345"/>
      <c r="B14" s="345"/>
      <c r="C14" s="345"/>
      <c r="D14" s="345"/>
      <c r="E14" s="345"/>
      <c r="F14" s="345"/>
      <c r="G14" s="345"/>
      <c r="H14" s="345"/>
      <c r="I14" s="345"/>
      <c r="J14" s="345"/>
      <c r="K14" s="345"/>
      <c r="L14" s="345"/>
    </row>
    <row r="15" spans="1:44" ht="36" customHeight="1">
      <c r="A15" s="350" t="str">
        <f>'1. паспорт местоположение'!A15:C15</f>
        <v xml:space="preserve">Строительство КЛ-0,4кВ  ТП-243-Кукуевицкого 10/4 </v>
      </c>
      <c r="B15" s="350"/>
      <c r="C15" s="350"/>
      <c r="D15" s="350"/>
      <c r="E15" s="350"/>
      <c r="F15" s="350"/>
      <c r="G15" s="350"/>
      <c r="H15" s="350"/>
      <c r="I15" s="350"/>
      <c r="J15" s="350"/>
      <c r="K15" s="350"/>
      <c r="L15" s="350"/>
    </row>
    <row r="16" spans="1:44">
      <c r="A16" s="340" t="s">
        <v>7</v>
      </c>
      <c r="B16" s="340"/>
      <c r="C16" s="340"/>
      <c r="D16" s="340"/>
      <c r="E16" s="340"/>
      <c r="F16" s="340"/>
      <c r="G16" s="340"/>
      <c r="H16" s="340"/>
      <c r="I16" s="340"/>
      <c r="J16" s="340"/>
      <c r="K16" s="340"/>
      <c r="L16" s="340"/>
    </row>
    <row r="17" spans="1:12" ht="15.75" customHeight="1">
      <c r="L17" s="93"/>
    </row>
    <row r="18" spans="1:12">
      <c r="K18" s="92"/>
    </row>
    <row r="19" spans="1:12" ht="15.75" customHeight="1">
      <c r="A19" s="422" t="s">
        <v>508</v>
      </c>
      <c r="B19" s="422"/>
      <c r="C19" s="422"/>
      <c r="D19" s="422"/>
      <c r="E19" s="422"/>
      <c r="F19" s="422"/>
      <c r="G19" s="422"/>
      <c r="H19" s="422"/>
      <c r="I19" s="422"/>
      <c r="J19" s="422"/>
      <c r="K19" s="422"/>
      <c r="L19" s="422"/>
    </row>
    <row r="20" spans="1:12">
      <c r="A20" s="57"/>
      <c r="B20" s="57"/>
      <c r="C20" s="91"/>
      <c r="D20" s="91"/>
      <c r="E20" s="91"/>
      <c r="F20" s="91"/>
      <c r="G20" s="91"/>
      <c r="H20" s="91"/>
      <c r="I20" s="91"/>
      <c r="J20" s="91"/>
      <c r="K20" s="91"/>
      <c r="L20" s="91"/>
    </row>
    <row r="21" spans="1:12" ht="28.5" customHeight="1">
      <c r="A21" s="427" t="s">
        <v>231</v>
      </c>
      <c r="B21" s="427" t="s">
        <v>230</v>
      </c>
      <c r="C21" s="433" t="s">
        <v>439</v>
      </c>
      <c r="D21" s="433"/>
      <c r="E21" s="433"/>
      <c r="F21" s="433"/>
      <c r="G21" s="433"/>
      <c r="H21" s="433"/>
      <c r="I21" s="428" t="s">
        <v>229</v>
      </c>
      <c r="J21" s="430" t="s">
        <v>441</v>
      </c>
      <c r="K21" s="427" t="s">
        <v>228</v>
      </c>
      <c r="L21" s="429" t="s">
        <v>440</v>
      </c>
    </row>
    <row r="22" spans="1:12" ht="58.5" customHeight="1">
      <c r="A22" s="427"/>
      <c r="B22" s="427"/>
      <c r="C22" s="434" t="s">
        <v>3</v>
      </c>
      <c r="D22" s="434"/>
      <c r="E22" s="141"/>
      <c r="F22" s="142"/>
      <c r="G22" s="435" t="s">
        <v>2</v>
      </c>
      <c r="H22" s="436"/>
      <c r="I22" s="428"/>
      <c r="J22" s="431"/>
      <c r="K22" s="427"/>
      <c r="L22" s="429"/>
    </row>
    <row r="23" spans="1:12" ht="47.25">
      <c r="A23" s="427"/>
      <c r="B23" s="427"/>
      <c r="C23" s="90" t="s">
        <v>547</v>
      </c>
      <c r="D23" s="90" t="s">
        <v>548</v>
      </c>
      <c r="E23" s="90" t="s">
        <v>227</v>
      </c>
      <c r="F23" s="90" t="s">
        <v>226</v>
      </c>
      <c r="G23" s="90" t="s">
        <v>227</v>
      </c>
      <c r="H23" s="90" t="s">
        <v>226</v>
      </c>
      <c r="I23" s="428"/>
      <c r="J23" s="432"/>
      <c r="K23" s="427"/>
      <c r="L23" s="429"/>
    </row>
    <row r="24" spans="1:12">
      <c r="A24" s="65">
        <v>1</v>
      </c>
      <c r="B24" s="65">
        <v>2</v>
      </c>
      <c r="C24" s="90">
        <v>3</v>
      </c>
      <c r="D24" s="90">
        <v>4</v>
      </c>
      <c r="E24" s="90">
        <v>5</v>
      </c>
      <c r="F24" s="90">
        <v>6</v>
      </c>
      <c r="G24" s="90">
        <v>7</v>
      </c>
      <c r="H24" s="90">
        <v>8</v>
      </c>
      <c r="I24" s="90">
        <v>9</v>
      </c>
      <c r="J24" s="90">
        <v>10</v>
      </c>
      <c r="K24" s="90">
        <v>11</v>
      </c>
      <c r="L24" s="90">
        <v>12</v>
      </c>
    </row>
    <row r="25" spans="1:12" ht="31.5">
      <c r="A25" s="82">
        <v>1</v>
      </c>
      <c r="B25" s="83" t="s">
        <v>225</v>
      </c>
      <c r="C25" s="83"/>
      <c r="D25" s="88"/>
      <c r="E25" s="88"/>
      <c r="F25" s="88"/>
      <c r="G25" s="88"/>
      <c r="H25" s="88"/>
      <c r="I25" s="88"/>
      <c r="J25" s="88"/>
      <c r="K25" s="79"/>
      <c r="L25" s="102"/>
    </row>
    <row r="26" spans="1:12" ht="21.75" customHeight="1">
      <c r="A26" s="82" t="s">
        <v>224</v>
      </c>
      <c r="B26" s="89" t="s">
        <v>446</v>
      </c>
      <c r="C26" s="80"/>
      <c r="D26" s="205"/>
      <c r="E26" s="88"/>
      <c r="F26" s="88"/>
      <c r="G26" s="205" t="s">
        <v>380</v>
      </c>
      <c r="H26" s="205" t="s">
        <v>380</v>
      </c>
      <c r="I26" s="228">
        <f>J26</f>
        <v>0</v>
      </c>
      <c r="J26" s="88"/>
      <c r="K26" s="79"/>
      <c r="L26" s="79"/>
    </row>
    <row r="27" spans="1:12" s="60" customFormat="1" ht="39" customHeight="1">
      <c r="A27" s="82" t="s">
        <v>223</v>
      </c>
      <c r="B27" s="89" t="s">
        <v>448</v>
      </c>
      <c r="C27" s="80"/>
      <c r="D27" s="205"/>
      <c r="E27" s="88"/>
      <c r="F27" s="88"/>
      <c r="G27" s="205" t="s">
        <v>380</v>
      </c>
      <c r="H27" s="205" t="s">
        <v>380</v>
      </c>
      <c r="I27" s="228">
        <f t="shared" ref="I27:I54" si="0">J27</f>
        <v>0</v>
      </c>
      <c r="J27" s="88"/>
      <c r="K27" s="79"/>
      <c r="L27" s="79"/>
    </row>
    <row r="28" spans="1:12" s="60" customFormat="1" ht="70.5" customHeight="1">
      <c r="A28" s="82" t="s">
        <v>447</v>
      </c>
      <c r="B28" s="89" t="s">
        <v>452</v>
      </c>
      <c r="C28" s="80"/>
      <c r="D28" s="205"/>
      <c r="E28" s="88"/>
      <c r="F28" s="88"/>
      <c r="G28" s="205" t="s">
        <v>380</v>
      </c>
      <c r="H28" s="205" t="s">
        <v>380</v>
      </c>
      <c r="I28" s="228">
        <f t="shared" si="0"/>
        <v>0</v>
      </c>
      <c r="J28" s="88"/>
      <c r="K28" s="79"/>
      <c r="L28" s="79"/>
    </row>
    <row r="29" spans="1:12" s="60" customFormat="1" ht="54" customHeight="1">
      <c r="A29" s="82" t="s">
        <v>222</v>
      </c>
      <c r="B29" s="89" t="s">
        <v>451</v>
      </c>
      <c r="C29" s="80"/>
      <c r="D29" s="205"/>
      <c r="E29" s="88"/>
      <c r="F29" s="88"/>
      <c r="G29" s="205" t="s">
        <v>380</v>
      </c>
      <c r="H29" s="205" t="s">
        <v>380</v>
      </c>
      <c r="I29" s="228">
        <f t="shared" si="0"/>
        <v>0</v>
      </c>
      <c r="J29" s="88"/>
      <c r="K29" s="79"/>
      <c r="L29" s="79"/>
    </row>
    <row r="30" spans="1:12" s="60" customFormat="1" ht="42" customHeight="1">
      <c r="A30" s="82" t="s">
        <v>221</v>
      </c>
      <c r="B30" s="89" t="s">
        <v>453</v>
      </c>
      <c r="C30" s="80"/>
      <c r="D30" s="205"/>
      <c r="E30" s="88"/>
      <c r="F30" s="88"/>
      <c r="G30" s="205" t="s">
        <v>380</v>
      </c>
      <c r="H30" s="205" t="s">
        <v>380</v>
      </c>
      <c r="I30" s="228">
        <f t="shared" si="0"/>
        <v>0</v>
      </c>
      <c r="J30" s="88"/>
      <c r="K30" s="79"/>
      <c r="L30" s="79"/>
    </row>
    <row r="31" spans="1:12" s="60" customFormat="1" ht="37.5" customHeight="1">
      <c r="A31" s="82" t="s">
        <v>220</v>
      </c>
      <c r="B31" s="81" t="s">
        <v>449</v>
      </c>
      <c r="C31" s="80"/>
      <c r="D31" s="205"/>
      <c r="E31" s="88"/>
      <c r="F31" s="88"/>
      <c r="G31" s="205" t="s">
        <v>380</v>
      </c>
      <c r="H31" s="205" t="s">
        <v>380</v>
      </c>
      <c r="I31" s="228">
        <f t="shared" si="0"/>
        <v>0</v>
      </c>
      <c r="J31" s="88"/>
      <c r="K31" s="79"/>
      <c r="L31" s="79"/>
    </row>
    <row r="32" spans="1:12" s="60" customFormat="1" ht="31.5">
      <c r="A32" s="82" t="s">
        <v>218</v>
      </c>
      <c r="B32" s="81" t="s">
        <v>454</v>
      </c>
      <c r="C32" s="80"/>
      <c r="D32" s="205"/>
      <c r="E32" s="88"/>
      <c r="F32" s="88"/>
      <c r="G32" s="205" t="s">
        <v>380</v>
      </c>
      <c r="H32" s="205" t="s">
        <v>380</v>
      </c>
      <c r="I32" s="228">
        <f t="shared" si="0"/>
        <v>0</v>
      </c>
      <c r="J32" s="88"/>
      <c r="K32" s="79"/>
      <c r="L32" s="79"/>
    </row>
    <row r="33" spans="1:12" s="60" customFormat="1" ht="37.5" customHeight="1">
      <c r="A33" s="82" t="s">
        <v>465</v>
      </c>
      <c r="B33" s="81" t="s">
        <v>376</v>
      </c>
      <c r="C33" s="80"/>
      <c r="D33" s="205"/>
      <c r="E33" s="88"/>
      <c r="F33" s="88"/>
      <c r="G33" s="205" t="s">
        <v>380</v>
      </c>
      <c r="H33" s="205" t="s">
        <v>380</v>
      </c>
      <c r="I33" s="228">
        <f t="shared" si="0"/>
        <v>0</v>
      </c>
      <c r="J33" s="88"/>
      <c r="K33" s="79"/>
      <c r="L33" s="79"/>
    </row>
    <row r="34" spans="1:12" s="60" customFormat="1" ht="47.25" customHeight="1">
      <c r="A34" s="82" t="s">
        <v>466</v>
      </c>
      <c r="B34" s="81" t="s">
        <v>458</v>
      </c>
      <c r="C34" s="80"/>
      <c r="D34" s="205"/>
      <c r="E34" s="87"/>
      <c r="F34" s="87"/>
      <c r="G34" s="205" t="s">
        <v>380</v>
      </c>
      <c r="H34" s="205" t="s">
        <v>380</v>
      </c>
      <c r="I34" s="228">
        <f t="shared" si="0"/>
        <v>0</v>
      </c>
      <c r="J34" s="87"/>
      <c r="K34" s="87"/>
      <c r="L34" s="79"/>
    </row>
    <row r="35" spans="1:12" s="60" customFormat="1" ht="49.5" customHeight="1">
      <c r="A35" s="82" t="s">
        <v>467</v>
      </c>
      <c r="B35" s="81" t="s">
        <v>219</v>
      </c>
      <c r="C35" s="80">
        <f>C39</f>
        <v>2021</v>
      </c>
      <c r="D35" s="205">
        <f>C35</f>
        <v>2021</v>
      </c>
      <c r="E35" s="87"/>
      <c r="F35" s="87"/>
      <c r="G35" s="205" t="s">
        <v>380</v>
      </c>
      <c r="H35" s="205" t="s">
        <v>380</v>
      </c>
      <c r="I35" s="228">
        <f t="shared" si="0"/>
        <v>0</v>
      </c>
      <c r="J35" s="87"/>
      <c r="K35" s="87"/>
      <c r="L35" s="79"/>
    </row>
    <row r="36" spans="1:12" ht="37.5" customHeight="1">
      <c r="A36" s="82" t="s">
        <v>468</v>
      </c>
      <c r="B36" s="81" t="s">
        <v>450</v>
      </c>
      <c r="C36" s="80"/>
      <c r="D36" s="205"/>
      <c r="E36" s="86"/>
      <c r="F36" s="85"/>
      <c r="G36" s="211" t="s">
        <v>380</v>
      </c>
      <c r="H36" s="211" t="s">
        <v>380</v>
      </c>
      <c r="I36" s="228">
        <f t="shared" si="0"/>
        <v>0</v>
      </c>
      <c r="J36" s="84"/>
      <c r="K36" s="79"/>
      <c r="L36" s="79"/>
    </row>
    <row r="37" spans="1:12">
      <c r="A37" s="82" t="s">
        <v>469</v>
      </c>
      <c r="B37" s="81" t="s">
        <v>217</v>
      </c>
      <c r="C37" s="80"/>
      <c r="D37" s="205"/>
      <c r="E37" s="86"/>
      <c r="F37" s="85"/>
      <c r="G37" s="211" t="s">
        <v>380</v>
      </c>
      <c r="H37" s="211" t="s">
        <v>380</v>
      </c>
      <c r="I37" s="228">
        <f t="shared" si="0"/>
        <v>0</v>
      </c>
      <c r="J37" s="84"/>
      <c r="K37" s="79"/>
      <c r="L37" s="79"/>
    </row>
    <row r="38" spans="1:12">
      <c r="A38" s="82" t="s">
        <v>470</v>
      </c>
      <c r="B38" s="83" t="s">
        <v>216</v>
      </c>
      <c r="C38" s="80"/>
      <c r="D38" s="205"/>
      <c r="E38" s="79"/>
      <c r="F38" s="79"/>
      <c r="G38" s="206" t="s">
        <v>380</v>
      </c>
      <c r="H38" s="206" t="s">
        <v>380</v>
      </c>
      <c r="I38" s="228">
        <f t="shared" si="0"/>
        <v>0</v>
      </c>
      <c r="J38" s="79"/>
      <c r="K38" s="79"/>
      <c r="L38" s="79"/>
    </row>
    <row r="39" spans="1:12" ht="63">
      <c r="A39" s="82">
        <v>2</v>
      </c>
      <c r="B39" s="81" t="s">
        <v>455</v>
      </c>
      <c r="C39" s="80">
        <f>'3.3 паспорт описание'!C30</f>
        <v>2021</v>
      </c>
      <c r="D39" s="205">
        <f>C39</f>
        <v>2021</v>
      </c>
      <c r="E39" s="79"/>
      <c r="F39" s="79"/>
      <c r="G39" s="206" t="s">
        <v>380</v>
      </c>
      <c r="H39" s="206" t="s">
        <v>380</v>
      </c>
      <c r="I39" s="228">
        <f t="shared" si="0"/>
        <v>0</v>
      </c>
      <c r="J39" s="79"/>
      <c r="K39" s="79"/>
      <c r="L39" s="79"/>
    </row>
    <row r="40" spans="1:12" ht="33.75" customHeight="1">
      <c r="A40" s="82" t="s">
        <v>215</v>
      </c>
      <c r="B40" s="81" t="s">
        <v>457</v>
      </c>
      <c r="C40" s="80">
        <f t="shared" ref="C40:C54" si="1">C39</f>
        <v>2021</v>
      </c>
      <c r="D40" s="205">
        <f t="shared" ref="D40:D54" si="2">D39</f>
        <v>2021</v>
      </c>
      <c r="E40" s="79"/>
      <c r="F40" s="79"/>
      <c r="G40" s="206" t="s">
        <v>380</v>
      </c>
      <c r="H40" s="206" t="s">
        <v>380</v>
      </c>
      <c r="I40" s="228">
        <f t="shared" si="0"/>
        <v>0</v>
      </c>
      <c r="J40" s="79"/>
      <c r="K40" s="79"/>
      <c r="L40" s="79"/>
    </row>
    <row r="41" spans="1:12" ht="63" customHeight="1">
      <c r="A41" s="82" t="s">
        <v>214</v>
      </c>
      <c r="B41" s="83" t="s">
        <v>535</v>
      </c>
      <c r="C41" s="80"/>
      <c r="D41" s="205"/>
      <c r="E41" s="79"/>
      <c r="F41" s="79"/>
      <c r="G41" s="206" t="s">
        <v>380</v>
      </c>
      <c r="H41" s="206" t="s">
        <v>380</v>
      </c>
      <c r="I41" s="228">
        <f t="shared" si="0"/>
        <v>0</v>
      </c>
      <c r="J41" s="79"/>
      <c r="K41" s="79"/>
      <c r="L41" s="79"/>
    </row>
    <row r="42" spans="1:12" ht="58.5" customHeight="1">
      <c r="A42" s="82">
        <v>3</v>
      </c>
      <c r="B42" s="81" t="s">
        <v>456</v>
      </c>
      <c r="C42" s="80"/>
      <c r="D42" s="205"/>
      <c r="E42" s="79"/>
      <c r="F42" s="79"/>
      <c r="G42" s="206" t="s">
        <v>380</v>
      </c>
      <c r="H42" s="206" t="s">
        <v>380</v>
      </c>
      <c r="I42" s="228">
        <f t="shared" si="0"/>
        <v>0</v>
      </c>
      <c r="J42" s="79"/>
      <c r="K42" s="79"/>
      <c r="L42" s="79"/>
    </row>
    <row r="43" spans="1:12" ht="34.5" customHeight="1">
      <c r="A43" s="82" t="s">
        <v>213</v>
      </c>
      <c r="B43" s="81" t="s">
        <v>211</v>
      </c>
      <c r="C43" s="80">
        <f>C40</f>
        <v>2021</v>
      </c>
      <c r="D43" s="205">
        <f>C43</f>
        <v>2021</v>
      </c>
      <c r="E43" s="79"/>
      <c r="F43" s="79"/>
      <c r="G43" s="206" t="s">
        <v>380</v>
      </c>
      <c r="H43" s="206" t="s">
        <v>380</v>
      </c>
      <c r="I43" s="228">
        <f t="shared" si="0"/>
        <v>0</v>
      </c>
      <c r="J43" s="79"/>
      <c r="K43" s="79"/>
      <c r="L43" s="79"/>
    </row>
    <row r="44" spans="1:12" ht="24.75" customHeight="1">
      <c r="A44" s="82" t="s">
        <v>212</v>
      </c>
      <c r="B44" s="81" t="s">
        <v>209</v>
      </c>
      <c r="C44" s="80">
        <f>C43</f>
        <v>2021</v>
      </c>
      <c r="D44" s="205">
        <f>C44</f>
        <v>2021</v>
      </c>
      <c r="E44" s="79"/>
      <c r="F44" s="79"/>
      <c r="G44" s="206" t="s">
        <v>380</v>
      </c>
      <c r="H44" s="206" t="s">
        <v>380</v>
      </c>
      <c r="I44" s="228">
        <f t="shared" si="0"/>
        <v>0</v>
      </c>
      <c r="J44" s="79"/>
      <c r="K44" s="79"/>
      <c r="L44" s="79"/>
    </row>
    <row r="45" spans="1:12" ht="90.75" customHeight="1">
      <c r="A45" s="82" t="s">
        <v>210</v>
      </c>
      <c r="B45" s="81" t="s">
        <v>461</v>
      </c>
      <c r="C45" s="80"/>
      <c r="D45" s="205"/>
      <c r="E45" s="79"/>
      <c r="F45" s="79"/>
      <c r="G45" s="206" t="s">
        <v>380</v>
      </c>
      <c r="H45" s="206" t="s">
        <v>380</v>
      </c>
      <c r="I45" s="228">
        <f t="shared" si="0"/>
        <v>0</v>
      </c>
      <c r="J45" s="79"/>
      <c r="K45" s="79"/>
      <c r="L45" s="79"/>
    </row>
    <row r="46" spans="1:12" ht="167.25" customHeight="1">
      <c r="A46" s="82" t="s">
        <v>208</v>
      </c>
      <c r="B46" s="81" t="s">
        <v>459</v>
      </c>
      <c r="C46" s="80"/>
      <c r="D46" s="205"/>
      <c r="E46" s="79"/>
      <c r="F46" s="79"/>
      <c r="G46" s="206" t="s">
        <v>380</v>
      </c>
      <c r="H46" s="206" t="s">
        <v>380</v>
      </c>
      <c r="I46" s="228">
        <f t="shared" si="0"/>
        <v>0</v>
      </c>
      <c r="J46" s="79"/>
      <c r="K46" s="79"/>
      <c r="L46" s="79"/>
    </row>
    <row r="47" spans="1:12" ht="30.75" customHeight="1">
      <c r="A47" s="82" t="s">
        <v>206</v>
      </c>
      <c r="B47" s="81" t="s">
        <v>207</v>
      </c>
      <c r="C47" s="80">
        <f>C44</f>
        <v>2021</v>
      </c>
      <c r="D47" s="205">
        <f>D44</f>
        <v>2021</v>
      </c>
      <c r="E47" s="79"/>
      <c r="F47" s="79"/>
      <c r="G47" s="206" t="s">
        <v>380</v>
      </c>
      <c r="H47" s="206" t="s">
        <v>380</v>
      </c>
      <c r="I47" s="228">
        <f t="shared" si="0"/>
        <v>0</v>
      </c>
      <c r="J47" s="79"/>
      <c r="K47" s="79"/>
      <c r="L47" s="79"/>
    </row>
    <row r="48" spans="1:12" ht="37.5" customHeight="1">
      <c r="A48" s="82" t="s">
        <v>471</v>
      </c>
      <c r="B48" s="83" t="s">
        <v>205</v>
      </c>
      <c r="C48" s="80"/>
      <c r="D48" s="205"/>
      <c r="E48" s="79"/>
      <c r="F48" s="79"/>
      <c r="G48" s="206" t="s">
        <v>380</v>
      </c>
      <c r="H48" s="206" t="s">
        <v>380</v>
      </c>
      <c r="I48" s="228">
        <f t="shared" si="0"/>
        <v>0</v>
      </c>
      <c r="J48" s="79"/>
      <c r="K48" s="79"/>
      <c r="L48" s="79"/>
    </row>
    <row r="49" spans="1:12" ht="35.25" customHeight="1">
      <c r="A49" s="82">
        <v>4</v>
      </c>
      <c r="B49" s="81" t="s">
        <v>203</v>
      </c>
      <c r="C49" s="80">
        <f>C47</f>
        <v>2021</v>
      </c>
      <c r="D49" s="205">
        <f>D47</f>
        <v>2021</v>
      </c>
      <c r="E49" s="79"/>
      <c r="F49" s="79"/>
      <c r="G49" s="206" t="s">
        <v>380</v>
      </c>
      <c r="H49" s="206" t="s">
        <v>380</v>
      </c>
      <c r="I49" s="228">
        <f t="shared" si="0"/>
        <v>0</v>
      </c>
      <c r="J49" s="79"/>
      <c r="K49" s="79"/>
      <c r="L49" s="79"/>
    </row>
    <row r="50" spans="1:12" ht="86.25" customHeight="1">
      <c r="A50" s="82" t="s">
        <v>204</v>
      </c>
      <c r="B50" s="81" t="s">
        <v>460</v>
      </c>
      <c r="C50" s="80"/>
      <c r="D50" s="205"/>
      <c r="E50" s="79"/>
      <c r="F50" s="79"/>
      <c r="G50" s="206" t="s">
        <v>380</v>
      </c>
      <c r="H50" s="206" t="s">
        <v>380</v>
      </c>
      <c r="I50" s="228">
        <f t="shared" si="0"/>
        <v>0</v>
      </c>
      <c r="J50" s="79"/>
      <c r="K50" s="79"/>
      <c r="L50" s="79"/>
    </row>
    <row r="51" spans="1:12" ht="77.25" customHeight="1">
      <c r="A51" s="82" t="s">
        <v>202</v>
      </c>
      <c r="B51" s="81" t="s">
        <v>462</v>
      </c>
      <c r="C51" s="80"/>
      <c r="D51" s="205"/>
      <c r="E51" s="79"/>
      <c r="F51" s="79"/>
      <c r="G51" s="206" t="s">
        <v>380</v>
      </c>
      <c r="H51" s="206" t="s">
        <v>380</v>
      </c>
      <c r="I51" s="228">
        <f t="shared" si="0"/>
        <v>0</v>
      </c>
      <c r="J51" s="79"/>
      <c r="K51" s="79"/>
      <c r="L51" s="79"/>
    </row>
    <row r="52" spans="1:12" ht="71.25" customHeight="1">
      <c r="A52" s="82" t="s">
        <v>200</v>
      </c>
      <c r="B52" s="81" t="s">
        <v>201</v>
      </c>
      <c r="C52" s="80"/>
      <c r="D52" s="205"/>
      <c r="E52" s="79"/>
      <c r="F52" s="79"/>
      <c r="G52" s="206" t="s">
        <v>380</v>
      </c>
      <c r="H52" s="206" t="s">
        <v>380</v>
      </c>
      <c r="I52" s="228">
        <f t="shared" si="0"/>
        <v>0</v>
      </c>
      <c r="J52" s="79"/>
      <c r="K52" s="79"/>
      <c r="L52" s="79"/>
    </row>
    <row r="53" spans="1:12" ht="48" customHeight="1">
      <c r="A53" s="82" t="s">
        <v>198</v>
      </c>
      <c r="B53" s="150" t="s">
        <v>463</v>
      </c>
      <c r="C53" s="80">
        <f>C49</f>
        <v>2021</v>
      </c>
      <c r="D53" s="205">
        <f>D49</f>
        <v>2021</v>
      </c>
      <c r="E53" s="79"/>
      <c r="F53" s="79"/>
      <c r="G53" s="206" t="s">
        <v>380</v>
      </c>
      <c r="H53" s="206" t="s">
        <v>380</v>
      </c>
      <c r="I53" s="228">
        <f t="shared" si="0"/>
        <v>0</v>
      </c>
      <c r="J53" s="79"/>
      <c r="K53" s="79"/>
      <c r="L53" s="79"/>
    </row>
    <row r="54" spans="1:12" ht="46.5" customHeight="1">
      <c r="A54" s="82" t="s">
        <v>464</v>
      </c>
      <c r="B54" s="81" t="s">
        <v>199</v>
      </c>
      <c r="C54" s="80">
        <f t="shared" si="1"/>
        <v>2021</v>
      </c>
      <c r="D54" s="205">
        <f t="shared" si="2"/>
        <v>2021</v>
      </c>
      <c r="E54" s="79"/>
      <c r="F54" s="79"/>
      <c r="G54" s="206" t="s">
        <v>380</v>
      </c>
      <c r="H54" s="206" t="s">
        <v>380</v>
      </c>
      <c r="I54" s="228">
        <f t="shared" si="0"/>
        <v>0</v>
      </c>
      <c r="J54" s="79"/>
      <c r="K54" s="79"/>
      <c r="L54" s="79"/>
    </row>
  </sheetData>
  <mergeCells count="22">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3:L13"/>
    <mergeCell ref="A8:L8"/>
    <mergeCell ref="A11:L11"/>
    <mergeCell ref="A15:L15"/>
    <mergeCell ref="A16:L16"/>
    <mergeCell ref="A12:I12"/>
    <mergeCell ref="J12:L12"/>
  </mergeCells>
  <pageMargins left="0.70866141732283472" right="0.70866141732283472" top="0.74803149606299213" bottom="0.74803149606299213" header="0.31496062992125984" footer="0.31496062992125984"/>
  <pageSetup paperSize="8" scale="55"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AG92"/>
  <sheetViews>
    <sheetView topLeftCell="A34" zoomScale="70" zoomScaleNormal="70" zoomScaleSheetLayoutView="70" workbookViewId="0">
      <selection activeCell="F1" sqref="F1:AD1048576"/>
    </sheetView>
  </sheetViews>
  <sheetFormatPr defaultRowHeight="15.75" outlineLevelCol="1"/>
  <cols>
    <col min="1" max="1" width="9.140625" style="52"/>
    <col min="2" max="2" width="57.85546875" style="52" customWidth="1"/>
    <col min="3" max="3" width="13" style="52" hidden="1" customWidth="1"/>
    <col min="4" max="5" width="17.85546875" style="52" customWidth="1"/>
    <col min="6" max="6" width="20.42578125" style="52" hidden="1" customWidth="1" outlineLevel="1"/>
    <col min="7" max="7" width="18.7109375" style="52" hidden="1" customWidth="1" outlineLevel="1"/>
    <col min="8" max="8" width="12.85546875" style="53" hidden="1" customWidth="1" outlineLevel="1"/>
    <col min="9" max="9" width="9.42578125" style="53" hidden="1" customWidth="1" outlineLevel="1"/>
    <col min="10" max="10" width="5.42578125" style="53" hidden="1" customWidth="1" outlineLevel="1"/>
    <col min="11" max="11" width="10.5703125" style="53" hidden="1" customWidth="1" outlineLevel="1"/>
    <col min="12" max="12" width="5.28515625" style="53" hidden="1" customWidth="1" outlineLevel="1"/>
    <col min="13" max="13" width="13.140625" style="52" hidden="1" customWidth="1" outlineLevel="1"/>
    <col min="14" max="14" width="5.28515625" style="52" hidden="1" customWidth="1" outlineLevel="1"/>
    <col min="15" max="15" width="16.7109375" style="52" hidden="1" customWidth="1" outlineLevel="1"/>
    <col min="16" max="16" width="6.140625" style="52" hidden="1" customWidth="1" outlineLevel="1"/>
    <col min="17" max="17" width="13" style="52" hidden="1" customWidth="1" outlineLevel="1"/>
    <col min="18" max="18" width="12.28515625" style="52" hidden="1" customWidth="1" outlineLevel="1"/>
    <col min="19" max="20" width="10" style="52" hidden="1" customWidth="1" outlineLevel="1"/>
    <col min="21" max="21" width="10.7109375" style="52" hidden="1" customWidth="1" outlineLevel="1"/>
    <col min="22" max="22" width="6.140625" style="52" hidden="1" customWidth="1" outlineLevel="1"/>
    <col min="23" max="23" width="14" style="52" hidden="1" customWidth="1" outlineLevel="1"/>
    <col min="24" max="24" width="6.140625" style="52" hidden="1" customWidth="1" outlineLevel="1"/>
    <col min="25" max="25" width="14.7109375" style="52" hidden="1" customWidth="1" outlineLevel="1"/>
    <col min="26" max="26" width="6.140625" style="52" hidden="1" customWidth="1" outlineLevel="1"/>
    <col min="27" max="27" width="11.140625" style="52" hidden="1" customWidth="1" outlineLevel="1"/>
    <col min="28" max="28" width="6.140625" style="52" hidden="1" customWidth="1" outlineLevel="1"/>
    <col min="29" max="29" width="13.140625" style="52" hidden="1" customWidth="1" outlineLevel="1"/>
    <col min="30" max="30" width="24.85546875" style="52" hidden="1" customWidth="1" outlineLevel="1"/>
    <col min="31" max="31" width="9.140625" style="52" collapsed="1"/>
    <col min="32" max="16384" width="9.140625" style="52"/>
  </cols>
  <sheetData>
    <row r="1" spans="1:31" ht="18.75">
      <c r="A1" s="53"/>
      <c r="B1" s="53"/>
      <c r="C1" s="53"/>
      <c r="D1" s="53"/>
      <c r="E1" s="53"/>
      <c r="F1" s="53"/>
      <c r="G1" s="53"/>
      <c r="M1" s="53"/>
      <c r="N1" s="53"/>
      <c r="AD1" s="33" t="s">
        <v>70</v>
      </c>
    </row>
    <row r="2" spans="1:31" ht="18.75">
      <c r="A2" s="53"/>
      <c r="B2" s="53"/>
      <c r="C2" s="53"/>
      <c r="D2" s="53"/>
      <c r="E2" s="53"/>
      <c r="F2" s="53"/>
      <c r="G2" s="53"/>
      <c r="M2" s="53"/>
      <c r="N2" s="53"/>
      <c r="AD2" s="14" t="s">
        <v>12</v>
      </c>
    </row>
    <row r="3" spans="1:31" ht="18.75">
      <c r="A3" s="53"/>
      <c r="B3" s="53"/>
      <c r="C3" s="53"/>
      <c r="D3" s="53"/>
      <c r="E3" s="53"/>
      <c r="F3" s="53"/>
      <c r="G3" s="53"/>
      <c r="M3" s="53"/>
      <c r="N3" s="53"/>
      <c r="AD3" s="14" t="s">
        <v>69</v>
      </c>
    </row>
    <row r="4" spans="1:31" ht="18.75" customHeight="1">
      <c r="A4" s="348" t="str">
        <f>'1. паспорт местоположение'!A5:C5</f>
        <v>Год раскрытия информации: 2021</v>
      </c>
      <c r="B4" s="349"/>
      <c r="C4" s="349"/>
      <c r="D4" s="349"/>
      <c r="E4" s="349"/>
      <c r="F4" s="349"/>
      <c r="G4" s="349"/>
      <c r="H4" s="349"/>
      <c r="I4" s="349"/>
      <c r="J4" s="349"/>
      <c r="K4" s="349"/>
      <c r="L4" s="349"/>
      <c r="M4" s="349"/>
      <c r="N4" s="349"/>
      <c r="O4" s="349"/>
      <c r="P4" s="349"/>
      <c r="Q4" s="349"/>
      <c r="R4" s="349"/>
      <c r="S4" s="349"/>
      <c r="T4" s="349"/>
      <c r="U4" s="349"/>
      <c r="V4" s="349"/>
      <c r="W4" s="349"/>
      <c r="X4" s="349"/>
      <c r="Y4" s="349"/>
      <c r="Z4" s="349"/>
      <c r="AA4" s="349"/>
      <c r="AB4" s="349"/>
      <c r="AC4" s="349"/>
      <c r="AD4" s="349"/>
    </row>
    <row r="5" spans="1:31" ht="18.75">
      <c r="A5" s="53"/>
      <c r="B5" s="53"/>
      <c r="C5" s="53"/>
      <c r="D5" s="53"/>
      <c r="E5" s="53"/>
      <c r="F5" s="53"/>
      <c r="G5" s="53"/>
      <c r="M5" s="53"/>
      <c r="N5" s="53"/>
      <c r="AD5" s="14"/>
    </row>
    <row r="6" spans="1:31" ht="18.75">
      <c r="A6" s="344" t="s">
        <v>11</v>
      </c>
      <c r="B6" s="344"/>
      <c r="C6" s="344"/>
      <c r="D6" s="344"/>
      <c r="E6" s="344"/>
      <c r="F6" s="344"/>
      <c r="G6" s="344"/>
      <c r="H6" s="344"/>
      <c r="I6" s="344"/>
      <c r="J6" s="344"/>
      <c r="K6" s="344"/>
      <c r="L6" s="344"/>
      <c r="M6" s="344"/>
      <c r="N6" s="344"/>
      <c r="O6" s="344"/>
      <c r="P6" s="344"/>
      <c r="Q6" s="344"/>
      <c r="R6" s="344"/>
      <c r="S6" s="344"/>
      <c r="T6" s="344"/>
      <c r="U6" s="344"/>
      <c r="V6" s="344"/>
      <c r="W6" s="344"/>
      <c r="X6" s="344"/>
      <c r="Y6" s="344"/>
      <c r="Z6" s="344"/>
      <c r="AA6" s="344"/>
      <c r="AB6" s="344"/>
      <c r="AC6" s="344"/>
      <c r="AD6" s="344"/>
    </row>
    <row r="7" spans="1:31" ht="18.75">
      <c r="A7" s="12"/>
      <c r="B7" s="12"/>
      <c r="C7" s="12"/>
      <c r="D7" s="12"/>
      <c r="E7" s="155"/>
      <c r="F7" s="12"/>
      <c r="G7" s="12"/>
      <c r="H7" s="12"/>
      <c r="I7" s="12"/>
      <c r="J7" s="12"/>
      <c r="K7" s="77"/>
      <c r="L7" s="77"/>
      <c r="M7" s="77"/>
      <c r="N7" s="77"/>
      <c r="O7" s="77"/>
      <c r="P7" s="77"/>
      <c r="Q7" s="77"/>
      <c r="R7" s="77"/>
      <c r="S7" s="77"/>
      <c r="T7" s="77"/>
      <c r="U7" s="77"/>
      <c r="V7" s="77"/>
      <c r="W7" s="77"/>
      <c r="X7" s="77"/>
      <c r="Y7" s="77"/>
      <c r="Z7" s="77"/>
      <c r="AA7" s="77"/>
      <c r="AB7" s="77"/>
      <c r="AC7" s="77"/>
      <c r="AD7" s="77"/>
    </row>
    <row r="8" spans="1:31" ht="41.25" customHeight="1">
      <c r="A8" s="342" t="str">
        <f>'1. паспорт местоположение'!A9:C9</f>
        <v>Общество с ограниченной ответственностью "Сургутские городские электрические сети"</v>
      </c>
      <c r="B8" s="342"/>
      <c r="C8" s="342"/>
      <c r="D8" s="342"/>
      <c r="E8" s="342"/>
      <c r="F8" s="342"/>
      <c r="G8" s="342"/>
      <c r="H8" s="342"/>
      <c r="I8" s="342"/>
      <c r="J8" s="342"/>
      <c r="K8" s="342"/>
      <c r="L8" s="342"/>
      <c r="M8" s="342"/>
      <c r="N8" s="342"/>
      <c r="O8" s="342"/>
      <c r="P8" s="342"/>
      <c r="Q8" s="342"/>
      <c r="R8" s="342"/>
      <c r="S8" s="342"/>
      <c r="T8" s="342"/>
      <c r="U8" s="342"/>
      <c r="V8" s="342"/>
      <c r="W8" s="342"/>
      <c r="X8" s="342"/>
      <c r="Y8" s="342"/>
      <c r="Z8" s="342"/>
      <c r="AA8" s="342"/>
      <c r="AB8" s="342"/>
      <c r="AC8" s="342"/>
      <c r="AD8" s="342"/>
    </row>
    <row r="9" spans="1:31" ht="18.75" customHeight="1">
      <c r="A9" s="340" t="s">
        <v>10</v>
      </c>
      <c r="B9" s="340"/>
      <c r="C9" s="340"/>
      <c r="D9" s="340"/>
      <c r="E9" s="340"/>
      <c r="F9" s="340"/>
      <c r="G9" s="340"/>
      <c r="H9" s="340"/>
      <c r="I9" s="340"/>
      <c r="J9" s="340"/>
      <c r="K9" s="340"/>
      <c r="L9" s="340"/>
      <c r="M9" s="340"/>
      <c r="N9" s="340"/>
      <c r="O9" s="340"/>
      <c r="P9" s="340"/>
      <c r="Q9" s="340"/>
      <c r="R9" s="340"/>
      <c r="S9" s="340"/>
      <c r="T9" s="340"/>
      <c r="U9" s="340"/>
      <c r="V9" s="340"/>
      <c r="W9" s="340"/>
      <c r="X9" s="340"/>
      <c r="Y9" s="340"/>
      <c r="Z9" s="340"/>
      <c r="AA9" s="340"/>
      <c r="AB9" s="340"/>
      <c r="AC9" s="340"/>
      <c r="AD9" s="340"/>
    </row>
    <row r="10" spans="1:31" ht="18.75">
      <c r="A10" s="12"/>
      <c r="B10" s="12"/>
      <c r="C10" s="12"/>
      <c r="D10" s="12"/>
      <c r="E10" s="155"/>
      <c r="F10" s="12"/>
      <c r="G10" s="12"/>
      <c r="H10" s="12"/>
      <c r="I10" s="12"/>
      <c r="J10" s="12"/>
      <c r="K10" s="77"/>
      <c r="L10" s="77"/>
      <c r="M10" s="77"/>
      <c r="N10" s="77"/>
      <c r="O10" s="77"/>
      <c r="P10" s="77"/>
      <c r="Q10" s="77"/>
      <c r="R10" s="77"/>
      <c r="S10" s="77"/>
      <c r="T10" s="77"/>
      <c r="U10" s="77"/>
      <c r="V10" s="77"/>
      <c r="W10" s="77"/>
      <c r="X10" s="77"/>
      <c r="Y10" s="77"/>
      <c r="Z10" s="77"/>
      <c r="AA10" s="77"/>
      <c r="AB10" s="77"/>
      <c r="AC10" s="77"/>
      <c r="AD10" s="77"/>
    </row>
    <row r="11" spans="1:31" ht="18.75">
      <c r="A11" s="262" t="str">
        <f>'1. паспорт местоположение'!A12:B12</f>
        <v>G_</v>
      </c>
      <c r="B11" s="263" t="str">
        <f>'1. паспорт местоположение'!C12</f>
        <v>1.1.4.257</v>
      </c>
      <c r="C11" s="6"/>
      <c r="D11" s="6"/>
      <c r="E11" s="6"/>
      <c r="F11" s="6"/>
      <c r="G11" s="6"/>
      <c r="H11" s="207" t="str">
        <f>'1. паспорт местоположение'!C12</f>
        <v>1.1.4.257</v>
      </c>
      <c r="I11" s="156"/>
      <c r="J11" s="156"/>
      <c r="K11" s="322"/>
      <c r="L11" s="156"/>
      <c r="M11" s="437"/>
      <c r="N11" s="390"/>
      <c r="O11" s="390"/>
      <c r="P11" s="322"/>
      <c r="Q11" s="156"/>
      <c r="R11" s="156"/>
      <c r="S11" s="156"/>
      <c r="T11" s="156"/>
      <c r="U11" s="156"/>
      <c r="V11" s="156"/>
      <c r="W11" s="156"/>
      <c r="X11" s="156"/>
      <c r="Y11" s="156"/>
      <c r="Z11" s="156"/>
      <c r="AA11" s="156"/>
      <c r="AB11" s="156"/>
      <c r="AC11" s="156"/>
      <c r="AD11" s="156"/>
      <c r="AE11" s="323"/>
    </row>
    <row r="12" spans="1:31">
      <c r="A12" s="340" t="s">
        <v>9</v>
      </c>
      <c r="B12" s="340"/>
      <c r="C12" s="340"/>
      <c r="D12" s="340"/>
      <c r="E12" s="340"/>
      <c r="F12" s="340"/>
      <c r="G12" s="340"/>
      <c r="H12" s="340"/>
      <c r="I12" s="340"/>
      <c r="J12" s="340"/>
      <c r="K12" s="340"/>
      <c r="L12" s="340"/>
      <c r="M12" s="340"/>
      <c r="N12" s="340"/>
      <c r="O12" s="340"/>
      <c r="P12" s="340"/>
      <c r="Q12" s="340"/>
      <c r="R12" s="340"/>
      <c r="S12" s="340"/>
      <c r="T12" s="340"/>
      <c r="U12" s="340"/>
      <c r="V12" s="340"/>
      <c r="W12" s="340"/>
      <c r="X12" s="340"/>
      <c r="Y12" s="340"/>
      <c r="Z12" s="340"/>
      <c r="AA12" s="340"/>
      <c r="AB12" s="340"/>
      <c r="AC12" s="340"/>
      <c r="AD12" s="340"/>
    </row>
    <row r="13" spans="1:31" ht="16.5" customHeight="1">
      <c r="A13" s="10"/>
      <c r="B13" s="10"/>
      <c r="C13" s="10"/>
      <c r="D13" s="10"/>
      <c r="E13" s="10"/>
      <c r="F13" s="10"/>
      <c r="G13" s="10"/>
      <c r="H13" s="10"/>
      <c r="I13" s="10"/>
      <c r="J13" s="10"/>
      <c r="K13" s="76"/>
      <c r="L13" s="76"/>
      <c r="M13" s="76"/>
      <c r="N13" s="76"/>
      <c r="O13" s="76"/>
      <c r="P13" s="76"/>
      <c r="Q13" s="76"/>
      <c r="R13" s="76"/>
      <c r="S13" s="76"/>
      <c r="T13" s="76"/>
      <c r="U13" s="76"/>
      <c r="V13" s="76"/>
      <c r="W13" s="76"/>
      <c r="X13" s="76"/>
      <c r="Y13" s="76"/>
      <c r="Z13" s="76"/>
      <c r="AA13" s="76"/>
      <c r="AB13" s="76"/>
      <c r="AC13" s="76"/>
      <c r="AD13" s="76"/>
    </row>
    <row r="14" spans="1:31" ht="36" customHeight="1">
      <c r="A14" s="350" t="str">
        <f>'1. паспорт местоположение'!A15:C15</f>
        <v xml:space="preserve">Строительство КЛ-0,4кВ  ТП-243-Кукуевицкого 10/4 </v>
      </c>
      <c r="B14" s="350"/>
      <c r="C14" s="350"/>
      <c r="D14" s="350"/>
      <c r="E14" s="350"/>
      <c r="F14" s="350"/>
      <c r="G14" s="350"/>
      <c r="H14" s="350"/>
      <c r="I14" s="350"/>
      <c r="J14" s="350"/>
      <c r="K14" s="350"/>
      <c r="L14" s="350"/>
      <c r="M14" s="350"/>
      <c r="N14" s="350"/>
      <c r="O14" s="350"/>
      <c r="P14" s="350"/>
      <c r="Q14" s="350"/>
      <c r="R14" s="350"/>
      <c r="S14" s="350"/>
      <c r="T14" s="350"/>
      <c r="U14" s="350"/>
      <c r="V14" s="350"/>
      <c r="W14" s="350"/>
      <c r="X14" s="350"/>
      <c r="Y14" s="350"/>
      <c r="Z14" s="350"/>
      <c r="AA14" s="350"/>
      <c r="AB14" s="350"/>
      <c r="AC14" s="350"/>
      <c r="AD14" s="350"/>
    </row>
    <row r="15" spans="1:31" ht="15.75" customHeight="1">
      <c r="A15" s="340" t="s">
        <v>7</v>
      </c>
      <c r="B15" s="340"/>
      <c r="C15" s="340"/>
      <c r="D15" s="340"/>
      <c r="E15" s="340"/>
      <c r="F15" s="340"/>
      <c r="G15" s="340"/>
      <c r="H15" s="340"/>
      <c r="I15" s="340"/>
      <c r="J15" s="340"/>
      <c r="K15" s="340"/>
      <c r="L15" s="340"/>
      <c r="M15" s="340"/>
      <c r="N15" s="340"/>
      <c r="O15" s="340"/>
      <c r="P15" s="340"/>
      <c r="Q15" s="340"/>
      <c r="R15" s="340"/>
      <c r="S15" s="340"/>
      <c r="T15" s="340"/>
      <c r="U15" s="340"/>
      <c r="V15" s="340"/>
      <c r="W15" s="340"/>
      <c r="X15" s="340"/>
      <c r="Y15" s="340"/>
      <c r="Z15" s="340"/>
      <c r="AA15" s="340"/>
      <c r="AB15" s="340"/>
      <c r="AC15" s="340"/>
      <c r="AD15" s="340"/>
    </row>
    <row r="16" spans="1:31">
      <c r="A16" s="438"/>
      <c r="B16" s="438"/>
      <c r="C16" s="438"/>
      <c r="D16" s="438"/>
      <c r="E16" s="438"/>
      <c r="F16" s="438"/>
      <c r="G16" s="438"/>
      <c r="H16" s="438"/>
      <c r="I16" s="438"/>
      <c r="J16" s="438"/>
      <c r="K16" s="438"/>
      <c r="L16" s="438"/>
      <c r="M16" s="438"/>
      <c r="N16" s="438"/>
      <c r="O16" s="438"/>
      <c r="P16" s="438"/>
      <c r="Q16" s="438"/>
      <c r="R16" s="438"/>
      <c r="S16" s="438"/>
      <c r="T16" s="438"/>
      <c r="U16" s="438"/>
      <c r="V16" s="438"/>
      <c r="W16" s="438"/>
      <c r="X16" s="438"/>
      <c r="Y16" s="438"/>
      <c r="Z16" s="438"/>
      <c r="AA16" s="438"/>
      <c r="AB16" s="438"/>
      <c r="AC16" s="438"/>
      <c r="AD16" s="438"/>
    </row>
    <row r="17" spans="1:33">
      <c r="A17" s="53"/>
      <c r="M17" s="53"/>
      <c r="N17" s="53"/>
      <c r="O17" s="53"/>
      <c r="P17" s="53"/>
      <c r="Q17" s="53"/>
      <c r="R17" s="53"/>
      <c r="S17" s="53"/>
      <c r="T17" s="53"/>
      <c r="U17" s="53"/>
      <c r="V17" s="53"/>
      <c r="W17" s="53"/>
      <c r="X17" s="53"/>
      <c r="Y17" s="53"/>
      <c r="Z17" s="53"/>
      <c r="AA17" s="53"/>
      <c r="AB17" s="53"/>
      <c r="AC17" s="53"/>
    </row>
    <row r="18" spans="1:33">
      <c r="A18" s="442" t="s">
        <v>509</v>
      </c>
      <c r="B18" s="442"/>
      <c r="C18" s="442"/>
      <c r="D18" s="442"/>
      <c r="E18" s="442"/>
      <c r="F18" s="442"/>
      <c r="G18" s="442"/>
      <c r="H18" s="442"/>
      <c r="I18" s="442"/>
      <c r="J18" s="442"/>
      <c r="K18" s="442"/>
      <c r="L18" s="442"/>
      <c r="M18" s="442"/>
      <c r="N18" s="442"/>
      <c r="O18" s="442"/>
      <c r="P18" s="442"/>
      <c r="Q18" s="442"/>
      <c r="R18" s="442"/>
      <c r="S18" s="442"/>
      <c r="T18" s="442"/>
      <c r="U18" s="442"/>
      <c r="V18" s="442"/>
      <c r="W18" s="442"/>
      <c r="X18" s="442"/>
      <c r="Y18" s="442"/>
      <c r="Z18" s="442"/>
      <c r="AA18" s="442"/>
      <c r="AB18" s="442"/>
      <c r="AC18" s="442"/>
      <c r="AD18" s="442"/>
    </row>
    <row r="19" spans="1:33">
      <c r="A19" s="53"/>
      <c r="B19" s="53"/>
      <c r="C19" s="53"/>
      <c r="D19" s="53"/>
      <c r="E19" s="53"/>
      <c r="F19" s="53"/>
      <c r="G19" s="53"/>
      <c r="M19" s="53"/>
      <c r="N19" s="53"/>
      <c r="O19" s="53"/>
      <c r="P19" s="53"/>
      <c r="Q19" s="53"/>
      <c r="R19" s="53"/>
      <c r="S19" s="53"/>
      <c r="T19" s="53"/>
      <c r="U19" s="53"/>
      <c r="V19" s="53"/>
      <c r="W19" s="53"/>
      <c r="X19" s="53"/>
      <c r="Y19" s="53"/>
      <c r="Z19" s="53"/>
      <c r="AA19" s="53"/>
      <c r="AB19" s="53"/>
      <c r="AC19" s="53"/>
    </row>
    <row r="20" spans="1:33" ht="33" customHeight="1">
      <c r="A20" s="439" t="s">
        <v>197</v>
      </c>
      <c r="B20" s="439" t="s">
        <v>196</v>
      </c>
      <c r="C20" s="427" t="s">
        <v>195</v>
      </c>
      <c r="D20" s="427"/>
      <c r="E20" s="439" t="s">
        <v>585</v>
      </c>
      <c r="F20" s="441" t="s">
        <v>194</v>
      </c>
      <c r="G20" s="441"/>
      <c r="H20" s="439" t="s">
        <v>193</v>
      </c>
      <c r="I20" s="444" t="s">
        <v>549</v>
      </c>
      <c r="J20" s="445"/>
      <c r="K20" s="445"/>
      <c r="L20" s="445"/>
      <c r="M20" s="444" t="s">
        <v>550</v>
      </c>
      <c r="N20" s="445"/>
      <c r="O20" s="445"/>
      <c r="P20" s="445"/>
      <c r="Q20" s="444" t="s">
        <v>551</v>
      </c>
      <c r="R20" s="445"/>
      <c r="S20" s="445"/>
      <c r="T20" s="445"/>
      <c r="U20" s="444" t="s">
        <v>552</v>
      </c>
      <c r="V20" s="445"/>
      <c r="W20" s="445"/>
      <c r="X20" s="445"/>
      <c r="Y20" s="444" t="s">
        <v>553</v>
      </c>
      <c r="Z20" s="445"/>
      <c r="AA20" s="445"/>
      <c r="AB20" s="445"/>
      <c r="AC20" s="443" t="s">
        <v>192</v>
      </c>
      <c r="AD20" s="443"/>
      <c r="AE20" s="75"/>
      <c r="AF20" s="75"/>
      <c r="AG20" s="75"/>
    </row>
    <row r="21" spans="1:33" ht="99.75" customHeight="1">
      <c r="A21" s="440"/>
      <c r="B21" s="440"/>
      <c r="C21" s="427"/>
      <c r="D21" s="427"/>
      <c r="E21" s="434"/>
      <c r="F21" s="441"/>
      <c r="G21" s="441"/>
      <c r="H21" s="440"/>
      <c r="I21" s="427" t="s">
        <v>3</v>
      </c>
      <c r="J21" s="427"/>
      <c r="K21" s="427" t="s">
        <v>191</v>
      </c>
      <c r="L21" s="427"/>
      <c r="M21" s="427" t="s">
        <v>3</v>
      </c>
      <c r="N21" s="427"/>
      <c r="O21" s="427" t="s">
        <v>191</v>
      </c>
      <c r="P21" s="427"/>
      <c r="Q21" s="427" t="s">
        <v>3</v>
      </c>
      <c r="R21" s="427"/>
      <c r="S21" s="427" t="s">
        <v>191</v>
      </c>
      <c r="T21" s="427"/>
      <c r="U21" s="427" t="s">
        <v>3</v>
      </c>
      <c r="V21" s="427"/>
      <c r="W21" s="427" t="s">
        <v>191</v>
      </c>
      <c r="X21" s="427"/>
      <c r="Y21" s="427" t="s">
        <v>3</v>
      </c>
      <c r="Z21" s="427"/>
      <c r="AA21" s="427" t="s">
        <v>191</v>
      </c>
      <c r="AB21" s="427"/>
      <c r="AC21" s="443"/>
      <c r="AD21" s="443"/>
    </row>
    <row r="22" spans="1:33" ht="89.25" customHeight="1">
      <c r="A22" s="434"/>
      <c r="B22" s="434"/>
      <c r="C22" s="72" t="s">
        <v>3</v>
      </c>
      <c r="D22" s="72" t="s">
        <v>187</v>
      </c>
      <c r="E22" s="73" t="s">
        <v>489</v>
      </c>
      <c r="F22" s="74" t="s">
        <v>190</v>
      </c>
      <c r="G22" s="74" t="s">
        <v>189</v>
      </c>
      <c r="H22" s="434"/>
      <c r="I22" s="73" t="s">
        <v>489</v>
      </c>
      <c r="J22" s="73" t="s">
        <v>490</v>
      </c>
      <c r="K22" s="73" t="s">
        <v>489</v>
      </c>
      <c r="L22" s="73" t="s">
        <v>490</v>
      </c>
      <c r="M22" s="73" t="s">
        <v>489</v>
      </c>
      <c r="N22" s="73" t="s">
        <v>490</v>
      </c>
      <c r="O22" s="73" t="s">
        <v>489</v>
      </c>
      <c r="P22" s="73" t="s">
        <v>490</v>
      </c>
      <c r="Q22" s="73" t="s">
        <v>489</v>
      </c>
      <c r="R22" s="73" t="s">
        <v>490</v>
      </c>
      <c r="S22" s="73" t="s">
        <v>489</v>
      </c>
      <c r="T22" s="73" t="s">
        <v>490</v>
      </c>
      <c r="U22" s="73" t="s">
        <v>489</v>
      </c>
      <c r="V22" s="73" t="s">
        <v>490</v>
      </c>
      <c r="W22" s="73" t="s">
        <v>489</v>
      </c>
      <c r="X22" s="73" t="s">
        <v>490</v>
      </c>
      <c r="Y22" s="73" t="s">
        <v>489</v>
      </c>
      <c r="Z22" s="73" t="s">
        <v>490</v>
      </c>
      <c r="AA22" s="73" t="s">
        <v>489</v>
      </c>
      <c r="AB22" s="73" t="s">
        <v>490</v>
      </c>
      <c r="AC22" s="72" t="s">
        <v>188</v>
      </c>
      <c r="AD22" s="72" t="s">
        <v>187</v>
      </c>
    </row>
    <row r="23" spans="1:33" ht="19.5" customHeight="1">
      <c r="A23" s="65">
        <v>1</v>
      </c>
      <c r="B23" s="65">
        <v>2</v>
      </c>
      <c r="C23" s="65">
        <v>3</v>
      </c>
      <c r="D23" s="65">
        <v>4</v>
      </c>
      <c r="E23" s="264">
        <v>5</v>
      </c>
      <c r="F23" s="65">
        <v>5</v>
      </c>
      <c r="G23" s="65">
        <v>6</v>
      </c>
      <c r="H23" s="154">
        <v>7</v>
      </c>
      <c r="I23" s="154">
        <v>8</v>
      </c>
      <c r="J23" s="154">
        <v>9</v>
      </c>
      <c r="K23" s="154">
        <v>10</v>
      </c>
      <c r="L23" s="154">
        <v>11</v>
      </c>
      <c r="M23" s="154">
        <v>12</v>
      </c>
      <c r="N23" s="154">
        <v>13</v>
      </c>
      <c r="O23" s="154">
        <v>14</v>
      </c>
      <c r="P23" s="154">
        <v>15</v>
      </c>
      <c r="Q23" s="189">
        <v>16</v>
      </c>
      <c r="R23" s="189">
        <v>17</v>
      </c>
      <c r="S23" s="189">
        <v>18</v>
      </c>
      <c r="T23" s="189">
        <v>19</v>
      </c>
      <c r="U23" s="189">
        <v>20</v>
      </c>
      <c r="V23" s="189">
        <v>21</v>
      </c>
      <c r="W23" s="189">
        <v>22</v>
      </c>
      <c r="X23" s="189">
        <v>23</v>
      </c>
      <c r="Y23" s="189">
        <v>24</v>
      </c>
      <c r="Z23" s="189">
        <v>25</v>
      </c>
      <c r="AA23" s="189">
        <v>26</v>
      </c>
      <c r="AB23" s="189">
        <v>27</v>
      </c>
      <c r="AC23" s="154">
        <v>28</v>
      </c>
      <c r="AD23" s="154">
        <v>29</v>
      </c>
    </row>
    <row r="24" spans="1:33" ht="47.25" customHeight="1">
      <c r="A24" s="70">
        <v>1</v>
      </c>
      <c r="B24" s="69" t="s">
        <v>186</v>
      </c>
      <c r="C24" s="208">
        <f>AC24</f>
        <v>0</v>
      </c>
      <c r="D24" s="208">
        <f>AD24</f>
        <v>0</v>
      </c>
      <c r="E24" s="208"/>
      <c r="F24" s="210"/>
      <c r="G24" s="210"/>
      <c r="H24" s="208"/>
      <c r="I24" s="208"/>
      <c r="J24" s="208"/>
      <c r="K24" s="208"/>
      <c r="L24" s="208"/>
      <c r="M24" s="208"/>
      <c r="N24" s="208"/>
      <c r="O24" s="208"/>
      <c r="P24" s="208"/>
      <c r="Q24" s="208"/>
      <c r="R24" s="208"/>
      <c r="S24" s="208"/>
      <c r="T24" s="208"/>
      <c r="U24" s="208"/>
      <c r="V24" s="208"/>
      <c r="W24" s="208"/>
      <c r="X24" s="208"/>
      <c r="Y24" s="208"/>
      <c r="Z24" s="208"/>
      <c r="AA24" s="208"/>
      <c r="AB24" s="208"/>
      <c r="AC24" s="208">
        <f>I24+M24+Q24+U24+Y24</f>
        <v>0</v>
      </c>
      <c r="AD24" s="208">
        <f>K24+O24+S24+W24+AA24</f>
        <v>0</v>
      </c>
    </row>
    <row r="25" spans="1:33" ht="24" customHeight="1">
      <c r="A25" s="67" t="s">
        <v>185</v>
      </c>
      <c r="B25" s="41" t="s">
        <v>184</v>
      </c>
      <c r="C25" s="208">
        <f t="shared" ref="C25:C64" si="0">AC25</f>
        <v>0</v>
      </c>
      <c r="D25" s="208">
        <f t="shared" ref="D25:D64" si="1">AD25</f>
        <v>0</v>
      </c>
      <c r="E25" s="208"/>
      <c r="F25" s="210"/>
      <c r="G25" s="210"/>
      <c r="H25" s="208"/>
      <c r="I25" s="208"/>
      <c r="J25" s="208"/>
      <c r="K25" s="208"/>
      <c r="L25" s="208"/>
      <c r="M25" s="208"/>
      <c r="N25" s="208"/>
      <c r="O25" s="208"/>
      <c r="P25" s="208"/>
      <c r="Q25" s="208"/>
      <c r="R25" s="208"/>
      <c r="S25" s="208"/>
      <c r="T25" s="208"/>
      <c r="U25" s="208"/>
      <c r="V25" s="208"/>
      <c r="W25" s="208"/>
      <c r="X25" s="208"/>
      <c r="Y25" s="208"/>
      <c r="Z25" s="208"/>
      <c r="AA25" s="208"/>
      <c r="AB25" s="208"/>
      <c r="AC25" s="208">
        <f t="shared" ref="AC25:AC64" si="2">I25+M25+Q25+U25+Y25</f>
        <v>0</v>
      </c>
      <c r="AD25" s="208">
        <f t="shared" ref="AD25:AD64" si="3">K25+O25+S25+W25+AA25</f>
        <v>0</v>
      </c>
    </row>
    <row r="26" spans="1:33">
      <c r="A26" s="67" t="s">
        <v>183</v>
      </c>
      <c r="B26" s="41" t="s">
        <v>182</v>
      </c>
      <c r="C26" s="208">
        <f t="shared" si="0"/>
        <v>0</v>
      </c>
      <c r="D26" s="208">
        <f t="shared" si="1"/>
        <v>0</v>
      </c>
      <c r="E26" s="208"/>
      <c r="F26" s="208"/>
      <c r="G26" s="208"/>
      <c r="H26" s="208"/>
      <c r="I26" s="208"/>
      <c r="J26" s="208"/>
      <c r="K26" s="208"/>
      <c r="L26" s="208"/>
      <c r="M26" s="208"/>
      <c r="N26" s="208"/>
      <c r="O26" s="208"/>
      <c r="P26" s="208"/>
      <c r="Q26" s="208"/>
      <c r="R26" s="208"/>
      <c r="S26" s="208"/>
      <c r="T26" s="208"/>
      <c r="U26" s="208"/>
      <c r="V26" s="208"/>
      <c r="W26" s="208"/>
      <c r="X26" s="208"/>
      <c r="Y26" s="208"/>
      <c r="Z26" s="208"/>
      <c r="AA26" s="208"/>
      <c r="AB26" s="208"/>
      <c r="AC26" s="208">
        <f t="shared" si="2"/>
        <v>0</v>
      </c>
      <c r="AD26" s="208">
        <f t="shared" si="3"/>
        <v>0</v>
      </c>
    </row>
    <row r="27" spans="1:33" ht="31.5">
      <c r="A27" s="67" t="s">
        <v>181</v>
      </c>
      <c r="B27" s="41" t="s">
        <v>445</v>
      </c>
      <c r="C27" s="208">
        <f t="shared" si="0"/>
        <v>0</v>
      </c>
      <c r="D27" s="208">
        <f t="shared" si="1"/>
        <v>0.42918600000000001</v>
      </c>
      <c r="E27" s="208"/>
      <c r="F27" s="208"/>
      <c r="G27" s="208"/>
      <c r="H27" s="209"/>
      <c r="I27" s="209">
        <f>VLOOKUP($H$11,'[6]2'!$A$15:$CR$670,39,FALSE)</f>
        <v>0</v>
      </c>
      <c r="J27" s="209"/>
      <c r="K27" s="209">
        <f>VLOOKUP($H$11,'[6]2'!$A$15:$CR$670,44,FALSE)</f>
        <v>0</v>
      </c>
      <c r="L27" s="209"/>
      <c r="M27" s="209">
        <f>VLOOKUP($H$11,'[6]2'!$A$15:$CR$670,49,FALSE)</f>
        <v>0</v>
      </c>
      <c r="N27" s="209"/>
      <c r="O27" s="209">
        <f>VLOOKUP($H$11,'[6]2'!$A$15:$CR$670,54,FALSE)</f>
        <v>0</v>
      </c>
      <c r="P27" s="209"/>
      <c r="Q27" s="209">
        <f>VLOOKUP($H$11,'[6]2'!$A$15:$CR$670,59,FALSE)</f>
        <v>0</v>
      </c>
      <c r="R27" s="209"/>
      <c r="S27" s="209">
        <f>VLOOKUP($H$11,'[6]2'!$A$15:$CR$670,64,FALSE)</f>
        <v>0</v>
      </c>
      <c r="T27" s="209"/>
      <c r="U27" s="209">
        <f>VLOOKUP($H$11,'[6]2'!$A$15:$CR$670,69,FALSE)</f>
        <v>0</v>
      </c>
      <c r="V27" s="209"/>
      <c r="W27" s="209">
        <f>VLOOKUP($H$11,'[6]2'!$A$15:$CR$670,74,FALSE)</f>
        <v>0.42918600000000001</v>
      </c>
      <c r="X27" s="209"/>
      <c r="Y27" s="209">
        <f>VLOOKUP($H$11,'[6]2'!$A$15:$CR$670,79,FALSE)</f>
        <v>0</v>
      </c>
      <c r="Z27" s="209"/>
      <c r="AA27" s="209">
        <f>VLOOKUP($H$11,'[6]2'!$A$15:$CR$670,84,FALSE)</f>
        <v>0</v>
      </c>
      <c r="AB27" s="209"/>
      <c r="AC27" s="208">
        <f t="shared" si="2"/>
        <v>0</v>
      </c>
      <c r="AD27" s="208">
        <f t="shared" si="3"/>
        <v>0.42918600000000001</v>
      </c>
    </row>
    <row r="28" spans="1:33">
      <c r="A28" s="67" t="s">
        <v>180</v>
      </c>
      <c r="B28" s="41" t="s">
        <v>554</v>
      </c>
      <c r="C28" s="208">
        <f t="shared" si="0"/>
        <v>0</v>
      </c>
      <c r="D28" s="208">
        <f t="shared" si="1"/>
        <v>0</v>
      </c>
      <c r="E28" s="208"/>
      <c r="F28" s="208"/>
      <c r="G28" s="208"/>
      <c r="H28" s="209"/>
      <c r="I28" s="209"/>
      <c r="J28" s="209"/>
      <c r="K28" s="209"/>
      <c r="L28" s="209"/>
      <c r="M28" s="209"/>
      <c r="N28" s="209"/>
      <c r="O28" s="209"/>
      <c r="P28" s="208"/>
      <c r="Q28" s="208"/>
      <c r="R28" s="208"/>
      <c r="S28" s="208"/>
      <c r="T28" s="208"/>
      <c r="U28" s="208"/>
      <c r="V28" s="208"/>
      <c r="W28" s="208"/>
      <c r="X28" s="208"/>
      <c r="Y28" s="208"/>
      <c r="Z28" s="208"/>
      <c r="AA28" s="208"/>
      <c r="AB28" s="208"/>
      <c r="AC28" s="208">
        <f t="shared" si="2"/>
        <v>0</v>
      </c>
      <c r="AD28" s="208">
        <f t="shared" si="3"/>
        <v>0</v>
      </c>
    </row>
    <row r="29" spans="1:33">
      <c r="A29" s="67" t="s">
        <v>179</v>
      </c>
      <c r="B29" s="71" t="s">
        <v>178</v>
      </c>
      <c r="C29" s="208">
        <f t="shared" si="0"/>
        <v>0</v>
      </c>
      <c r="D29" s="208">
        <f t="shared" si="1"/>
        <v>0</v>
      </c>
      <c r="E29" s="208"/>
      <c r="F29" s="208"/>
      <c r="G29" s="208"/>
      <c r="H29" s="209"/>
      <c r="I29" s="209"/>
      <c r="J29" s="209"/>
      <c r="K29" s="209"/>
      <c r="L29" s="209"/>
      <c r="M29" s="209"/>
      <c r="N29" s="209"/>
      <c r="O29" s="209"/>
      <c r="P29" s="208"/>
      <c r="Q29" s="208"/>
      <c r="R29" s="208"/>
      <c r="S29" s="208"/>
      <c r="T29" s="208"/>
      <c r="U29" s="208"/>
      <c r="V29" s="208"/>
      <c r="W29" s="208"/>
      <c r="X29" s="208"/>
      <c r="Y29" s="208"/>
      <c r="Z29" s="208"/>
      <c r="AA29" s="208"/>
      <c r="AB29" s="208"/>
      <c r="AC29" s="208">
        <f t="shared" si="2"/>
        <v>0</v>
      </c>
      <c r="AD29" s="208">
        <f t="shared" si="3"/>
        <v>0</v>
      </c>
    </row>
    <row r="30" spans="1:33" ht="47.25">
      <c r="A30" s="70" t="s">
        <v>64</v>
      </c>
      <c r="B30" s="69" t="s">
        <v>177</v>
      </c>
      <c r="C30" s="208">
        <f t="shared" si="0"/>
        <v>0</v>
      </c>
      <c r="D30" s="208">
        <f t="shared" si="1"/>
        <v>0.357655</v>
      </c>
      <c r="E30" s="208"/>
      <c r="F30" s="208"/>
      <c r="G30" s="208"/>
      <c r="H30" s="209"/>
      <c r="I30" s="209">
        <f>I27/1.18</f>
        <v>0</v>
      </c>
      <c r="J30" s="209"/>
      <c r="K30" s="209">
        <f>K27/1.18</f>
        <v>0</v>
      </c>
      <c r="L30" s="209"/>
      <c r="M30" s="209">
        <f>M27/1.12</f>
        <v>0</v>
      </c>
      <c r="N30" s="209"/>
      <c r="O30" s="209">
        <f>O27/1.2</f>
        <v>0</v>
      </c>
      <c r="P30" s="209"/>
      <c r="Q30" s="209">
        <f>Q27/1.2</f>
        <v>0</v>
      </c>
      <c r="R30" s="209"/>
      <c r="S30" s="209">
        <f>S27/1.2</f>
        <v>0</v>
      </c>
      <c r="T30" s="209"/>
      <c r="U30" s="209">
        <f>U27/1.2</f>
        <v>0</v>
      </c>
      <c r="V30" s="209"/>
      <c r="W30" s="209">
        <f>W27/1.2</f>
        <v>0.357655</v>
      </c>
      <c r="X30" s="209"/>
      <c r="Y30" s="209">
        <f>Y27/1.2</f>
        <v>0</v>
      </c>
      <c r="Z30" s="209"/>
      <c r="AA30" s="209">
        <f>AA27/1.2</f>
        <v>0</v>
      </c>
      <c r="AB30" s="208"/>
      <c r="AC30" s="208">
        <f t="shared" si="2"/>
        <v>0</v>
      </c>
      <c r="AD30" s="208">
        <f t="shared" si="3"/>
        <v>0.357655</v>
      </c>
    </row>
    <row r="31" spans="1:33">
      <c r="A31" s="70" t="s">
        <v>176</v>
      </c>
      <c r="B31" s="41" t="s">
        <v>175</v>
      </c>
      <c r="C31" s="208">
        <f t="shared" si="0"/>
        <v>0</v>
      </c>
      <c r="D31" s="208">
        <f t="shared" si="1"/>
        <v>1.7882749999999999E-2</v>
      </c>
      <c r="E31" s="208"/>
      <c r="F31" s="208"/>
      <c r="G31" s="208"/>
      <c r="H31" s="209"/>
      <c r="I31" s="209">
        <f>I30*0.05</f>
        <v>0</v>
      </c>
      <c r="J31" s="209"/>
      <c r="K31" s="209">
        <f>K30*0.05</f>
        <v>0</v>
      </c>
      <c r="L31" s="209"/>
      <c r="M31" s="209">
        <f>M30*0.05</f>
        <v>0</v>
      </c>
      <c r="N31" s="209"/>
      <c r="O31" s="209">
        <f>O30*0.05</f>
        <v>0</v>
      </c>
      <c r="P31" s="208"/>
      <c r="Q31" s="209">
        <f>Q30*0.05</f>
        <v>0</v>
      </c>
      <c r="R31" s="208"/>
      <c r="S31" s="209">
        <f>S30*0.05</f>
        <v>0</v>
      </c>
      <c r="T31" s="208"/>
      <c r="U31" s="209">
        <f>U30*0.05</f>
        <v>0</v>
      </c>
      <c r="V31" s="209"/>
      <c r="W31" s="209">
        <f>W30*0.05</f>
        <v>1.7882749999999999E-2</v>
      </c>
      <c r="X31" s="208"/>
      <c r="Y31" s="209">
        <f>Y30*0.05</f>
        <v>0</v>
      </c>
      <c r="Z31" s="208"/>
      <c r="AA31" s="209">
        <f>AA30*0.05</f>
        <v>0</v>
      </c>
      <c r="AB31" s="208"/>
      <c r="AC31" s="208">
        <f t="shared" si="2"/>
        <v>0</v>
      </c>
      <c r="AD31" s="208">
        <f t="shared" si="3"/>
        <v>1.7882749999999999E-2</v>
      </c>
    </row>
    <row r="32" spans="1:33" ht="31.5">
      <c r="A32" s="70" t="s">
        <v>174</v>
      </c>
      <c r="B32" s="41" t="s">
        <v>173</v>
      </c>
      <c r="C32" s="208">
        <f t="shared" si="0"/>
        <v>0</v>
      </c>
      <c r="D32" s="208">
        <f t="shared" si="1"/>
        <v>0.14306199999999999</v>
      </c>
      <c r="E32" s="208"/>
      <c r="F32" s="208"/>
      <c r="G32" s="208"/>
      <c r="H32" s="209"/>
      <c r="I32" s="209">
        <f>I30*0.4</f>
        <v>0</v>
      </c>
      <c r="J32" s="209"/>
      <c r="K32" s="209">
        <f>K30*0.4</f>
        <v>0</v>
      </c>
      <c r="L32" s="209"/>
      <c r="M32" s="209">
        <f>M30*0.4</f>
        <v>0</v>
      </c>
      <c r="N32" s="209"/>
      <c r="O32" s="209">
        <f>O30*0.4</f>
        <v>0</v>
      </c>
      <c r="P32" s="208"/>
      <c r="Q32" s="209">
        <f>Q30*0.4</f>
        <v>0</v>
      </c>
      <c r="R32" s="208"/>
      <c r="S32" s="209">
        <f>S30*0.4</f>
        <v>0</v>
      </c>
      <c r="T32" s="208"/>
      <c r="U32" s="209">
        <f>U30*0.4</f>
        <v>0</v>
      </c>
      <c r="V32" s="209"/>
      <c r="W32" s="209">
        <f>W30*0.4</f>
        <v>0.14306199999999999</v>
      </c>
      <c r="X32" s="208"/>
      <c r="Y32" s="209">
        <f>Y30*0.4</f>
        <v>0</v>
      </c>
      <c r="Z32" s="208"/>
      <c r="AA32" s="209">
        <f>AA30*0.4</f>
        <v>0</v>
      </c>
      <c r="AB32" s="208"/>
      <c r="AC32" s="208">
        <f t="shared" si="2"/>
        <v>0</v>
      </c>
      <c r="AD32" s="208">
        <f t="shared" si="3"/>
        <v>0.14306199999999999</v>
      </c>
    </row>
    <row r="33" spans="1:30">
      <c r="A33" s="70" t="s">
        <v>172</v>
      </c>
      <c r="B33" s="41" t="s">
        <v>171</v>
      </c>
      <c r="C33" s="208">
        <f t="shared" si="0"/>
        <v>0</v>
      </c>
      <c r="D33" s="208">
        <f t="shared" si="1"/>
        <v>0.1788275</v>
      </c>
      <c r="E33" s="208"/>
      <c r="F33" s="208"/>
      <c r="G33" s="208"/>
      <c r="H33" s="209"/>
      <c r="I33" s="209">
        <f>I30*0.5</f>
        <v>0</v>
      </c>
      <c r="J33" s="209"/>
      <c r="K33" s="209">
        <f>K30*0.5</f>
        <v>0</v>
      </c>
      <c r="L33" s="209"/>
      <c r="M33" s="209">
        <f>M30*0.5</f>
        <v>0</v>
      </c>
      <c r="N33" s="209"/>
      <c r="O33" s="209">
        <f>O30*0.5</f>
        <v>0</v>
      </c>
      <c r="P33" s="208"/>
      <c r="Q33" s="209">
        <f>Q30*0.5</f>
        <v>0</v>
      </c>
      <c r="R33" s="208"/>
      <c r="S33" s="209">
        <f>S30*0.5</f>
        <v>0</v>
      </c>
      <c r="T33" s="208"/>
      <c r="U33" s="209">
        <f>U30*0.5</f>
        <v>0</v>
      </c>
      <c r="V33" s="209"/>
      <c r="W33" s="209">
        <f>W30*0.5</f>
        <v>0.1788275</v>
      </c>
      <c r="X33" s="208"/>
      <c r="Y33" s="209">
        <f>Y30*0.5</f>
        <v>0</v>
      </c>
      <c r="Z33" s="208"/>
      <c r="AA33" s="209">
        <f>AA30*0.5</f>
        <v>0</v>
      </c>
      <c r="AB33" s="208"/>
      <c r="AC33" s="208">
        <f t="shared" si="2"/>
        <v>0</v>
      </c>
      <c r="AD33" s="208">
        <f t="shared" si="3"/>
        <v>0.1788275</v>
      </c>
    </row>
    <row r="34" spans="1:30">
      <c r="A34" s="70" t="s">
        <v>170</v>
      </c>
      <c r="B34" s="41" t="s">
        <v>169</v>
      </c>
      <c r="C34" s="208">
        <f t="shared" si="0"/>
        <v>0</v>
      </c>
      <c r="D34" s="208">
        <f t="shared" si="1"/>
        <v>1.7882750000000003E-2</v>
      </c>
      <c r="E34" s="208"/>
      <c r="F34" s="208"/>
      <c r="G34" s="208"/>
      <c r="H34" s="209"/>
      <c r="I34" s="209">
        <f>I30-I31-I32-I33</f>
        <v>0</v>
      </c>
      <c r="J34" s="209"/>
      <c r="K34" s="209">
        <f>K30-K31-K32-K33</f>
        <v>0</v>
      </c>
      <c r="L34" s="209"/>
      <c r="M34" s="209">
        <f>M30-M31-M32-M33</f>
        <v>0</v>
      </c>
      <c r="N34" s="209"/>
      <c r="O34" s="209">
        <f>O30-O31-O32-O33</f>
        <v>0</v>
      </c>
      <c r="P34" s="208"/>
      <c r="Q34" s="209">
        <f>Q30-Q31-Q32-Q33</f>
        <v>0</v>
      </c>
      <c r="R34" s="208"/>
      <c r="S34" s="209">
        <f>S30-S31-S32-S33</f>
        <v>0</v>
      </c>
      <c r="T34" s="208"/>
      <c r="U34" s="209">
        <f>U30-U31-U32-U33</f>
        <v>0</v>
      </c>
      <c r="V34" s="209"/>
      <c r="W34" s="209">
        <f>W30-W31-W32-W33</f>
        <v>1.7882750000000003E-2</v>
      </c>
      <c r="X34" s="208"/>
      <c r="Y34" s="209">
        <f>Y30-Y31-Y32-Y33</f>
        <v>0</v>
      </c>
      <c r="Z34" s="208"/>
      <c r="AA34" s="209">
        <f>AA30-AA31-AA32-AA33</f>
        <v>0</v>
      </c>
      <c r="AB34" s="208"/>
      <c r="AC34" s="208">
        <f t="shared" si="2"/>
        <v>0</v>
      </c>
      <c r="AD34" s="208">
        <f t="shared" si="3"/>
        <v>1.7882750000000003E-2</v>
      </c>
    </row>
    <row r="35" spans="1:30" ht="31.5">
      <c r="A35" s="70" t="s">
        <v>63</v>
      </c>
      <c r="B35" s="69" t="s">
        <v>555</v>
      </c>
      <c r="C35" s="208">
        <f t="shared" si="0"/>
        <v>0</v>
      </c>
      <c r="D35" s="208">
        <f t="shared" si="1"/>
        <v>0</v>
      </c>
      <c r="E35" s="208"/>
      <c r="F35" s="209"/>
      <c r="G35" s="209"/>
      <c r="H35" s="209"/>
      <c r="I35" s="209"/>
      <c r="J35" s="209"/>
      <c r="K35" s="209"/>
      <c r="L35" s="209"/>
      <c r="M35" s="209"/>
      <c r="N35" s="209"/>
      <c r="O35" s="209"/>
      <c r="P35" s="208"/>
      <c r="Q35" s="208"/>
      <c r="R35" s="208"/>
      <c r="S35" s="208"/>
      <c r="T35" s="208"/>
      <c r="U35" s="208"/>
      <c r="V35" s="208"/>
      <c r="W35" s="208"/>
      <c r="X35" s="208"/>
      <c r="Y35" s="208"/>
      <c r="Z35" s="208"/>
      <c r="AA35" s="208"/>
      <c r="AB35" s="208"/>
      <c r="AC35" s="208">
        <f t="shared" si="2"/>
        <v>0</v>
      </c>
      <c r="AD35" s="208">
        <f t="shared" si="3"/>
        <v>0</v>
      </c>
    </row>
    <row r="36" spans="1:30" ht="31.5">
      <c r="A36" s="67" t="s">
        <v>168</v>
      </c>
      <c r="B36" s="66" t="s">
        <v>167</v>
      </c>
      <c r="C36" s="208">
        <f t="shared" si="0"/>
        <v>0</v>
      </c>
      <c r="D36" s="208">
        <f t="shared" si="1"/>
        <v>0</v>
      </c>
      <c r="E36" s="208"/>
      <c r="F36" s="209"/>
      <c r="G36" s="209"/>
      <c r="H36" s="209"/>
      <c r="I36" s="209"/>
      <c r="J36" s="209"/>
      <c r="K36" s="209"/>
      <c r="L36" s="209"/>
      <c r="M36" s="209"/>
      <c r="N36" s="209"/>
      <c r="O36" s="209"/>
      <c r="P36" s="208"/>
      <c r="Q36" s="208"/>
      <c r="R36" s="208"/>
      <c r="S36" s="208"/>
      <c r="T36" s="208"/>
      <c r="U36" s="208"/>
      <c r="V36" s="208"/>
      <c r="W36" s="208"/>
      <c r="X36" s="208"/>
      <c r="Y36" s="208"/>
      <c r="Z36" s="208"/>
      <c r="AA36" s="208"/>
      <c r="AB36" s="208"/>
      <c r="AC36" s="208">
        <f t="shared" si="2"/>
        <v>0</v>
      </c>
      <c r="AD36" s="208">
        <f t="shared" si="3"/>
        <v>0</v>
      </c>
    </row>
    <row r="37" spans="1:30">
      <c r="A37" s="67" t="s">
        <v>166</v>
      </c>
      <c r="B37" s="66" t="s">
        <v>156</v>
      </c>
      <c r="C37" s="208">
        <f t="shared" si="0"/>
        <v>0</v>
      </c>
      <c r="D37" s="208">
        <f t="shared" si="1"/>
        <v>0</v>
      </c>
      <c r="E37" s="208"/>
      <c r="F37" s="209"/>
      <c r="G37" s="209"/>
      <c r="H37" s="209"/>
      <c r="I37" s="209"/>
      <c r="J37" s="209"/>
      <c r="K37" s="209"/>
      <c r="L37" s="209"/>
      <c r="M37" s="209"/>
      <c r="N37" s="209"/>
      <c r="O37" s="209"/>
      <c r="P37" s="208"/>
      <c r="Q37" s="208"/>
      <c r="R37" s="208"/>
      <c r="S37" s="208"/>
      <c r="T37" s="208"/>
      <c r="U37" s="208"/>
      <c r="V37" s="208"/>
      <c r="W37" s="208"/>
      <c r="X37" s="208"/>
      <c r="Y37" s="208"/>
      <c r="Z37" s="208"/>
      <c r="AA37" s="208"/>
      <c r="AB37" s="208"/>
      <c r="AC37" s="208">
        <f t="shared" si="2"/>
        <v>0</v>
      </c>
      <c r="AD37" s="208">
        <f t="shared" si="3"/>
        <v>0</v>
      </c>
    </row>
    <row r="38" spans="1:30">
      <c r="A38" s="67" t="s">
        <v>165</v>
      </c>
      <c r="B38" s="66" t="s">
        <v>154</v>
      </c>
      <c r="C38" s="208">
        <f t="shared" si="0"/>
        <v>0</v>
      </c>
      <c r="D38" s="208">
        <f t="shared" si="1"/>
        <v>0</v>
      </c>
      <c r="E38" s="208"/>
      <c r="F38" s="209"/>
      <c r="G38" s="209"/>
      <c r="H38" s="209"/>
      <c r="I38" s="209"/>
      <c r="J38" s="209"/>
      <c r="K38" s="209"/>
      <c r="L38" s="209"/>
      <c r="M38" s="209"/>
      <c r="N38" s="209"/>
      <c r="O38" s="209"/>
      <c r="P38" s="208"/>
      <c r="Q38" s="208"/>
      <c r="R38" s="208"/>
      <c r="S38" s="208"/>
      <c r="T38" s="208"/>
      <c r="U38" s="208"/>
      <c r="V38" s="208"/>
      <c r="W38" s="208"/>
      <c r="X38" s="208"/>
      <c r="Y38" s="208"/>
      <c r="Z38" s="208"/>
      <c r="AA38" s="208"/>
      <c r="AB38" s="208"/>
      <c r="AC38" s="208">
        <f t="shared" si="2"/>
        <v>0</v>
      </c>
      <c r="AD38" s="208">
        <f t="shared" si="3"/>
        <v>0</v>
      </c>
    </row>
    <row r="39" spans="1:30" ht="31.5">
      <c r="A39" s="67" t="s">
        <v>164</v>
      </c>
      <c r="B39" s="41" t="s">
        <v>152</v>
      </c>
      <c r="C39" s="208">
        <f t="shared" si="0"/>
        <v>0</v>
      </c>
      <c r="D39" s="208">
        <f t="shared" si="1"/>
        <v>0</v>
      </c>
      <c r="E39" s="208"/>
      <c r="F39" s="209"/>
      <c r="G39" s="209"/>
      <c r="H39" s="209"/>
      <c r="I39" s="209"/>
      <c r="J39" s="209"/>
      <c r="K39" s="209"/>
      <c r="L39" s="209"/>
      <c r="M39" s="209"/>
      <c r="N39" s="209"/>
      <c r="O39" s="209"/>
      <c r="P39" s="208"/>
      <c r="Q39" s="208"/>
      <c r="R39" s="208"/>
      <c r="S39" s="208"/>
      <c r="T39" s="208"/>
      <c r="U39" s="208"/>
      <c r="V39" s="208"/>
      <c r="W39" s="208"/>
      <c r="X39" s="208"/>
      <c r="Y39" s="208"/>
      <c r="Z39" s="208"/>
      <c r="AA39" s="208"/>
      <c r="AB39" s="208"/>
      <c r="AC39" s="208">
        <f t="shared" si="2"/>
        <v>0</v>
      </c>
      <c r="AD39" s="208">
        <f t="shared" si="3"/>
        <v>0</v>
      </c>
    </row>
    <row r="40" spans="1:30" ht="31.5">
      <c r="A40" s="67" t="s">
        <v>163</v>
      </c>
      <c r="B40" s="41" t="s">
        <v>150</v>
      </c>
      <c r="C40" s="208">
        <f t="shared" si="0"/>
        <v>0</v>
      </c>
      <c r="D40" s="208">
        <f t="shared" si="1"/>
        <v>0</v>
      </c>
      <c r="E40" s="208"/>
      <c r="F40" s="209"/>
      <c r="G40" s="209"/>
      <c r="H40" s="209"/>
      <c r="I40" s="209"/>
      <c r="J40" s="209"/>
      <c r="K40" s="209"/>
      <c r="L40" s="209"/>
      <c r="M40" s="209"/>
      <c r="N40" s="209"/>
      <c r="O40" s="209"/>
      <c r="P40" s="208"/>
      <c r="Q40" s="208"/>
      <c r="R40" s="208"/>
      <c r="S40" s="208"/>
      <c r="T40" s="208"/>
      <c r="U40" s="208"/>
      <c r="V40" s="208"/>
      <c r="W40" s="208"/>
      <c r="X40" s="208"/>
      <c r="Y40" s="208"/>
      <c r="Z40" s="208"/>
      <c r="AA40" s="208"/>
      <c r="AB40" s="208"/>
      <c r="AC40" s="208">
        <f t="shared" si="2"/>
        <v>0</v>
      </c>
      <c r="AD40" s="208">
        <f t="shared" si="3"/>
        <v>0</v>
      </c>
    </row>
    <row r="41" spans="1:30">
      <c r="A41" s="67" t="s">
        <v>162</v>
      </c>
      <c r="B41" s="41" t="s">
        <v>148</v>
      </c>
      <c r="C41" s="208">
        <f t="shared" si="0"/>
        <v>0</v>
      </c>
      <c r="D41" s="208">
        <f t="shared" si="1"/>
        <v>0</v>
      </c>
      <c r="E41" s="208"/>
      <c r="F41" s="209"/>
      <c r="G41" s="209"/>
      <c r="H41" s="209"/>
      <c r="I41" s="209"/>
      <c r="J41" s="209"/>
      <c r="K41" s="209"/>
      <c r="L41" s="209"/>
      <c r="M41" s="209"/>
      <c r="N41" s="209"/>
      <c r="O41" s="209"/>
      <c r="P41" s="208"/>
      <c r="Q41" s="208"/>
      <c r="R41" s="208"/>
      <c r="S41" s="208"/>
      <c r="T41" s="208"/>
      <c r="U41" s="208"/>
      <c r="V41" s="208"/>
      <c r="W41" s="208"/>
      <c r="X41" s="208"/>
      <c r="Y41" s="208"/>
      <c r="Z41" s="208"/>
      <c r="AA41" s="208"/>
      <c r="AB41" s="208"/>
      <c r="AC41" s="208">
        <f t="shared" si="2"/>
        <v>0</v>
      </c>
      <c r="AD41" s="208">
        <f t="shared" si="3"/>
        <v>0</v>
      </c>
    </row>
    <row r="42" spans="1:30" ht="18.75">
      <c r="A42" s="67" t="s">
        <v>161</v>
      </c>
      <c r="B42" s="66" t="s">
        <v>146</v>
      </c>
      <c r="C42" s="208">
        <f t="shared" si="0"/>
        <v>0</v>
      </c>
      <c r="D42" s="208">
        <f t="shared" si="1"/>
        <v>0</v>
      </c>
      <c r="E42" s="208"/>
      <c r="F42" s="209"/>
      <c r="G42" s="209"/>
      <c r="H42" s="209"/>
      <c r="I42" s="209"/>
      <c r="J42" s="209"/>
      <c r="K42" s="209"/>
      <c r="L42" s="209"/>
      <c r="M42" s="209"/>
      <c r="N42" s="209"/>
      <c r="O42" s="209"/>
      <c r="P42" s="208"/>
      <c r="Q42" s="208"/>
      <c r="R42" s="208"/>
      <c r="S42" s="208"/>
      <c r="T42" s="208"/>
      <c r="U42" s="208"/>
      <c r="V42" s="208"/>
      <c r="W42" s="208"/>
      <c r="X42" s="208"/>
      <c r="Y42" s="208"/>
      <c r="Z42" s="208"/>
      <c r="AA42" s="208"/>
      <c r="AB42" s="208"/>
      <c r="AC42" s="208">
        <f t="shared" si="2"/>
        <v>0</v>
      </c>
      <c r="AD42" s="208">
        <f t="shared" si="3"/>
        <v>0</v>
      </c>
    </row>
    <row r="43" spans="1:30">
      <c r="A43" s="70" t="s">
        <v>62</v>
      </c>
      <c r="B43" s="69" t="s">
        <v>160</v>
      </c>
      <c r="C43" s="208">
        <f t="shared" si="0"/>
        <v>0</v>
      </c>
      <c r="D43" s="208">
        <f t="shared" si="1"/>
        <v>0</v>
      </c>
      <c r="E43" s="208"/>
      <c r="F43" s="209"/>
      <c r="G43" s="209"/>
      <c r="H43" s="209"/>
      <c r="I43" s="209"/>
      <c r="J43" s="209"/>
      <c r="K43" s="209"/>
      <c r="L43" s="209"/>
      <c r="M43" s="209"/>
      <c r="N43" s="209"/>
      <c r="O43" s="209"/>
      <c r="P43" s="208"/>
      <c r="Q43" s="208"/>
      <c r="R43" s="208"/>
      <c r="S43" s="208"/>
      <c r="T43" s="208"/>
      <c r="U43" s="208"/>
      <c r="V43" s="208"/>
      <c r="W43" s="208"/>
      <c r="X43" s="208"/>
      <c r="Y43" s="208"/>
      <c r="Z43" s="208"/>
      <c r="AA43" s="208"/>
      <c r="AB43" s="208"/>
      <c r="AC43" s="208">
        <f t="shared" si="2"/>
        <v>0</v>
      </c>
      <c r="AD43" s="208">
        <f t="shared" si="3"/>
        <v>0</v>
      </c>
    </row>
    <row r="44" spans="1:30">
      <c r="A44" s="67" t="s">
        <v>159</v>
      </c>
      <c r="B44" s="41" t="s">
        <v>158</v>
      </c>
      <c r="C44" s="208">
        <f t="shared" si="0"/>
        <v>0</v>
      </c>
      <c r="D44" s="208">
        <f t="shared" si="1"/>
        <v>0</v>
      </c>
      <c r="E44" s="208"/>
      <c r="F44" s="209"/>
      <c r="G44" s="209"/>
      <c r="H44" s="209"/>
      <c r="I44" s="209"/>
      <c r="J44" s="209"/>
      <c r="K44" s="209"/>
      <c r="L44" s="209"/>
      <c r="M44" s="209"/>
      <c r="N44" s="209"/>
      <c r="O44" s="209"/>
      <c r="P44" s="208"/>
      <c r="Q44" s="208"/>
      <c r="R44" s="208"/>
      <c r="S44" s="208"/>
      <c r="T44" s="208"/>
      <c r="U44" s="208"/>
      <c r="V44" s="208"/>
      <c r="W44" s="208"/>
      <c r="X44" s="208"/>
      <c r="Y44" s="208"/>
      <c r="Z44" s="208"/>
      <c r="AA44" s="208"/>
      <c r="AB44" s="208"/>
      <c r="AC44" s="208">
        <f t="shared" si="2"/>
        <v>0</v>
      </c>
      <c r="AD44" s="208">
        <f t="shared" si="3"/>
        <v>0</v>
      </c>
    </row>
    <row r="45" spans="1:30">
      <c r="A45" s="67" t="s">
        <v>157</v>
      </c>
      <c r="B45" s="41" t="s">
        <v>156</v>
      </c>
      <c r="C45" s="208">
        <f t="shared" si="0"/>
        <v>0</v>
      </c>
      <c r="D45" s="208">
        <f t="shared" si="1"/>
        <v>0</v>
      </c>
      <c r="E45" s="208"/>
      <c r="F45" s="209"/>
      <c r="G45" s="209"/>
      <c r="H45" s="209"/>
      <c r="I45" s="209">
        <f>VLOOKUP(H11,'[6]1_2018'!$C$16:$BK$785,20,FALSE)</f>
        <v>0</v>
      </c>
      <c r="J45" s="209"/>
      <c r="K45" s="209">
        <f>VLOOKUP($H$11,'[6]1_2018'!$C$16:$BK$785,21,FALSE)</f>
        <v>0</v>
      </c>
      <c r="L45" s="209"/>
      <c r="M45" s="209">
        <f>VLOOKUP($H$11,'[6]1_2018'!$C$16:$BK$785,22,FALSE)</f>
        <v>0</v>
      </c>
      <c r="N45" s="209"/>
      <c r="O45" s="209">
        <f>VLOOKUP($H$11,'[6]1_2018'!$C$16:$BK$785,23,FALSE)</f>
        <v>0</v>
      </c>
      <c r="P45" s="209"/>
      <c r="Q45" s="209">
        <f>VLOOKUP($H$11,'[6]1_2018'!$C$16:$BK$785,24,FALSE)</f>
        <v>0</v>
      </c>
      <c r="R45" s="209"/>
      <c r="S45" s="209">
        <f>VLOOKUP($H$11,'[6]1_2018'!$C$16:$BK$785,25,FALSE)</f>
        <v>0</v>
      </c>
      <c r="T45" s="209"/>
      <c r="U45" s="209">
        <f>VLOOKUP($H$11,'[6]1_2018'!$C$16:$BK$785,26,FALSE)</f>
        <v>0</v>
      </c>
      <c r="V45" s="209"/>
      <c r="W45" s="209">
        <f>VLOOKUP($H$11,'[6]1_2018'!$C$16:$BK$785,27,FALSE)</f>
        <v>0</v>
      </c>
      <c r="X45" s="209"/>
      <c r="Y45" s="209">
        <f>VLOOKUP($H$11,'[6]1_2018'!$C$16:$BK$785,28,FALSE)</f>
        <v>0</v>
      </c>
      <c r="Z45" s="209"/>
      <c r="AA45" s="209">
        <f>VLOOKUP(H11,'[6]1_2018'!$C$15:$BK$730,29,FALSE)</f>
        <v>0</v>
      </c>
      <c r="AB45" s="209"/>
      <c r="AC45" s="208">
        <f t="shared" si="2"/>
        <v>0</v>
      </c>
      <c r="AD45" s="208">
        <f t="shared" si="3"/>
        <v>0</v>
      </c>
    </row>
    <row r="46" spans="1:30">
      <c r="A46" s="67" t="s">
        <v>155</v>
      </c>
      <c r="B46" s="41" t="s">
        <v>154</v>
      </c>
      <c r="C46" s="208">
        <f t="shared" si="0"/>
        <v>0</v>
      </c>
      <c r="D46" s="208">
        <f t="shared" si="1"/>
        <v>0</v>
      </c>
      <c r="E46" s="208"/>
      <c r="F46" s="209"/>
      <c r="G46" s="209"/>
      <c r="H46" s="209"/>
      <c r="I46" s="209"/>
      <c r="J46" s="209"/>
      <c r="K46" s="209"/>
      <c r="L46" s="209"/>
      <c r="M46" s="209"/>
      <c r="N46" s="209"/>
      <c r="O46" s="209"/>
      <c r="P46" s="208"/>
      <c r="Q46" s="208"/>
      <c r="R46" s="208"/>
      <c r="S46" s="208"/>
      <c r="T46" s="208"/>
      <c r="U46" s="208"/>
      <c r="V46" s="208"/>
      <c r="W46" s="208"/>
      <c r="X46" s="208"/>
      <c r="Y46" s="208"/>
      <c r="Z46" s="208"/>
      <c r="AA46" s="208"/>
      <c r="AB46" s="208"/>
      <c r="AC46" s="208">
        <f t="shared" si="2"/>
        <v>0</v>
      </c>
      <c r="AD46" s="208">
        <f t="shared" si="3"/>
        <v>0</v>
      </c>
    </row>
    <row r="47" spans="1:30" ht="31.5">
      <c r="A47" s="67" t="s">
        <v>153</v>
      </c>
      <c r="B47" s="41" t="s">
        <v>152</v>
      </c>
      <c r="C47" s="208">
        <f t="shared" si="0"/>
        <v>0</v>
      </c>
      <c r="D47" s="208">
        <f t="shared" si="1"/>
        <v>0</v>
      </c>
      <c r="E47" s="208"/>
      <c r="F47" s="209"/>
      <c r="G47" s="209"/>
      <c r="H47" s="209"/>
      <c r="I47" s="209"/>
      <c r="J47" s="209"/>
      <c r="K47" s="209"/>
      <c r="L47" s="209"/>
      <c r="M47" s="209"/>
      <c r="N47" s="209"/>
      <c r="O47" s="209"/>
      <c r="P47" s="208"/>
      <c r="Q47" s="208"/>
      <c r="R47" s="208"/>
      <c r="S47" s="208"/>
      <c r="T47" s="208"/>
      <c r="U47" s="208"/>
      <c r="V47" s="208"/>
      <c r="W47" s="208"/>
      <c r="X47" s="208"/>
      <c r="Y47" s="208"/>
      <c r="Z47" s="208"/>
      <c r="AA47" s="208"/>
      <c r="AB47" s="208"/>
      <c r="AC47" s="208">
        <f t="shared" si="2"/>
        <v>0</v>
      </c>
      <c r="AD47" s="208">
        <f t="shared" si="3"/>
        <v>0</v>
      </c>
    </row>
    <row r="48" spans="1:30" ht="31.5">
      <c r="A48" s="67" t="s">
        <v>151</v>
      </c>
      <c r="B48" s="41" t="s">
        <v>150</v>
      </c>
      <c r="C48" s="208">
        <f t="shared" si="0"/>
        <v>0</v>
      </c>
      <c r="D48" s="208">
        <f t="shared" si="1"/>
        <v>0</v>
      </c>
      <c r="E48" s="208"/>
      <c r="F48" s="209"/>
      <c r="G48" s="209"/>
      <c r="H48" s="209"/>
      <c r="I48" s="209"/>
      <c r="J48" s="209"/>
      <c r="K48" s="209"/>
      <c r="L48" s="209"/>
      <c r="M48" s="209"/>
      <c r="N48" s="209"/>
      <c r="O48" s="209"/>
      <c r="P48" s="208"/>
      <c r="Q48" s="208"/>
      <c r="R48" s="208"/>
      <c r="S48" s="208"/>
      <c r="T48" s="208"/>
      <c r="U48" s="208"/>
      <c r="V48" s="208"/>
      <c r="W48" s="208"/>
      <c r="X48" s="208"/>
      <c r="Y48" s="208"/>
      <c r="Z48" s="208"/>
      <c r="AA48" s="208"/>
      <c r="AB48" s="208"/>
      <c r="AC48" s="208">
        <f t="shared" si="2"/>
        <v>0</v>
      </c>
      <c r="AD48" s="208">
        <f t="shared" si="3"/>
        <v>0</v>
      </c>
    </row>
    <row r="49" spans="1:30">
      <c r="A49" s="67" t="s">
        <v>149</v>
      </c>
      <c r="B49" s="41" t="s">
        <v>148</v>
      </c>
      <c r="C49" s="208">
        <f t="shared" si="0"/>
        <v>0</v>
      </c>
      <c r="D49" s="208">
        <f t="shared" si="1"/>
        <v>0.28399999999999997</v>
      </c>
      <c r="E49" s="208"/>
      <c r="F49" s="209"/>
      <c r="G49" s="209"/>
      <c r="H49" s="209"/>
      <c r="I49" s="209">
        <f>VLOOKUP($H$11,'[6]1_2018'!$C$16:$BK$785,10,FALSE)</f>
        <v>0</v>
      </c>
      <c r="J49" s="209"/>
      <c r="K49" s="209">
        <f>VLOOKUP($H$11,'[6]1_2018'!$C$16:$BK$785,11,FALSE)</f>
        <v>0</v>
      </c>
      <c r="L49" s="209"/>
      <c r="M49" s="209">
        <f>VLOOKUP($H$11,'[6]1_2018'!$C$16:$BK$785,12,FALSE)</f>
        <v>0</v>
      </c>
      <c r="N49" s="209"/>
      <c r="O49" s="209">
        <f>VLOOKUP($H$11,'[6]1_2018'!$C$16:$BK$785,13,FALSE)</f>
        <v>0</v>
      </c>
      <c r="P49" s="209"/>
      <c r="Q49" s="209">
        <f>VLOOKUP($H$11,'[6]1_2018'!$C$16:$BK$785,14,FALSE)</f>
        <v>0</v>
      </c>
      <c r="R49" s="209"/>
      <c r="S49" s="209">
        <f>VLOOKUP($H$11,'[6]1_2018'!$C$16:$BK$785,15,FALSE)</f>
        <v>0</v>
      </c>
      <c r="T49" s="209"/>
      <c r="U49" s="209">
        <f>VLOOKUP($H$11,'[6]1_2018'!$C$16:$BK$785,16,FALSE)</f>
        <v>0</v>
      </c>
      <c r="V49" s="209"/>
      <c r="W49" s="209">
        <f>VLOOKUP($H$11,'[6]1_2018'!$C$16:$BK$785,17,FALSE)</f>
        <v>0.28399999999999997</v>
      </c>
      <c r="X49" s="209"/>
      <c r="Y49" s="209">
        <f>VLOOKUP($H$11,'[6]1_2018'!$C$16:$BK$785,18,FALSE)</f>
        <v>0</v>
      </c>
      <c r="Z49" s="209"/>
      <c r="AA49" s="209">
        <f>VLOOKUP(H11,'[6]1_2018'!$C$15:$BK$730,19,FALSE)</f>
        <v>0</v>
      </c>
      <c r="AB49" s="209"/>
      <c r="AC49" s="208">
        <f t="shared" si="2"/>
        <v>0</v>
      </c>
      <c r="AD49" s="208">
        <f t="shared" si="3"/>
        <v>0.28399999999999997</v>
      </c>
    </row>
    <row r="50" spans="1:30" ht="18.75">
      <c r="A50" s="67" t="s">
        <v>147</v>
      </c>
      <c r="B50" s="66" t="s">
        <v>146</v>
      </c>
      <c r="C50" s="208">
        <f t="shared" si="0"/>
        <v>0</v>
      </c>
      <c r="D50" s="208">
        <f t="shared" si="1"/>
        <v>0</v>
      </c>
      <c r="E50" s="208"/>
      <c r="F50" s="209"/>
      <c r="G50" s="209"/>
      <c r="H50" s="209"/>
      <c r="I50" s="209"/>
      <c r="J50" s="209"/>
      <c r="K50" s="209"/>
      <c r="L50" s="209"/>
      <c r="M50" s="209"/>
      <c r="N50" s="209"/>
      <c r="O50" s="209"/>
      <c r="P50" s="208"/>
      <c r="Q50" s="208"/>
      <c r="R50" s="208"/>
      <c r="S50" s="208"/>
      <c r="T50" s="208"/>
      <c r="U50" s="208"/>
      <c r="V50" s="208"/>
      <c r="W50" s="208"/>
      <c r="X50" s="208"/>
      <c r="Y50" s="208"/>
      <c r="Z50" s="208"/>
      <c r="AA50" s="208"/>
      <c r="AB50" s="208"/>
      <c r="AC50" s="208">
        <f t="shared" si="2"/>
        <v>0</v>
      </c>
      <c r="AD50" s="208">
        <f t="shared" si="3"/>
        <v>0</v>
      </c>
    </row>
    <row r="51" spans="1:30" ht="35.25" customHeight="1">
      <c r="A51" s="70" t="s">
        <v>61</v>
      </c>
      <c r="B51" s="69" t="s">
        <v>145</v>
      </c>
      <c r="C51" s="208">
        <f t="shared" si="0"/>
        <v>0</v>
      </c>
      <c r="D51" s="208">
        <f t="shared" si="1"/>
        <v>0</v>
      </c>
      <c r="E51" s="208"/>
      <c r="F51" s="208"/>
      <c r="G51" s="208"/>
      <c r="H51" s="209"/>
      <c r="I51" s="209"/>
      <c r="J51" s="209"/>
      <c r="K51" s="209"/>
      <c r="L51" s="209"/>
      <c r="M51" s="209"/>
      <c r="N51" s="209"/>
      <c r="O51" s="209"/>
      <c r="P51" s="208"/>
      <c r="Q51" s="208"/>
      <c r="R51" s="208"/>
      <c r="S51" s="208"/>
      <c r="T51" s="208"/>
      <c r="U51" s="208"/>
      <c r="V51" s="208"/>
      <c r="W51" s="208"/>
      <c r="X51" s="208"/>
      <c r="Y51" s="208"/>
      <c r="Z51" s="208"/>
      <c r="AA51" s="208"/>
      <c r="AB51" s="208"/>
      <c r="AC51" s="208">
        <f t="shared" si="2"/>
        <v>0</v>
      </c>
      <c r="AD51" s="208">
        <f t="shared" si="3"/>
        <v>0</v>
      </c>
    </row>
    <row r="52" spans="1:30">
      <c r="A52" s="67" t="s">
        <v>144</v>
      </c>
      <c r="B52" s="41" t="s">
        <v>143</v>
      </c>
      <c r="C52" s="208">
        <f t="shared" si="0"/>
        <v>0</v>
      </c>
      <c r="D52" s="208">
        <f t="shared" si="1"/>
        <v>0.357655</v>
      </c>
      <c r="E52" s="208"/>
      <c r="F52" s="208"/>
      <c r="G52" s="208"/>
      <c r="H52" s="209"/>
      <c r="I52" s="209">
        <f>I30</f>
        <v>0</v>
      </c>
      <c r="J52" s="209"/>
      <c r="K52" s="209">
        <f>K30</f>
        <v>0</v>
      </c>
      <c r="L52" s="209"/>
      <c r="M52" s="209">
        <f>M30</f>
        <v>0</v>
      </c>
      <c r="N52" s="209"/>
      <c r="O52" s="209">
        <f>O30</f>
        <v>0</v>
      </c>
      <c r="P52" s="209"/>
      <c r="Q52" s="209">
        <f>Q30</f>
        <v>0</v>
      </c>
      <c r="R52" s="209"/>
      <c r="S52" s="209">
        <f>S30</f>
        <v>0</v>
      </c>
      <c r="T52" s="209"/>
      <c r="U52" s="209">
        <f>U30</f>
        <v>0</v>
      </c>
      <c r="V52" s="209"/>
      <c r="W52" s="209">
        <f>W30</f>
        <v>0.357655</v>
      </c>
      <c r="X52" s="209"/>
      <c r="Y52" s="209">
        <f>Y30</f>
        <v>0</v>
      </c>
      <c r="Z52" s="209"/>
      <c r="AA52" s="209">
        <f>AA30</f>
        <v>0</v>
      </c>
      <c r="AB52" s="209"/>
      <c r="AC52" s="208">
        <f t="shared" si="2"/>
        <v>0</v>
      </c>
      <c r="AD52" s="208">
        <f t="shared" si="3"/>
        <v>0.357655</v>
      </c>
    </row>
    <row r="53" spans="1:30">
      <c r="A53" s="67" t="s">
        <v>142</v>
      </c>
      <c r="B53" s="41" t="s">
        <v>136</v>
      </c>
      <c r="C53" s="208">
        <f t="shared" si="0"/>
        <v>0</v>
      </c>
      <c r="D53" s="208">
        <f t="shared" si="1"/>
        <v>0</v>
      </c>
      <c r="E53" s="208"/>
      <c r="F53" s="208"/>
      <c r="G53" s="208"/>
      <c r="H53" s="209"/>
      <c r="I53" s="209"/>
      <c r="J53" s="209"/>
      <c r="K53" s="209"/>
      <c r="L53" s="209"/>
      <c r="M53" s="209"/>
      <c r="N53" s="209"/>
      <c r="O53" s="209"/>
      <c r="P53" s="208"/>
      <c r="Q53" s="208"/>
      <c r="R53" s="208"/>
      <c r="S53" s="208"/>
      <c r="T53" s="208"/>
      <c r="U53" s="208"/>
      <c r="V53" s="208"/>
      <c r="W53" s="208"/>
      <c r="X53" s="208"/>
      <c r="Y53" s="208"/>
      <c r="Z53" s="208"/>
      <c r="AA53" s="208"/>
      <c r="AB53" s="208"/>
      <c r="AC53" s="208">
        <f t="shared" si="2"/>
        <v>0</v>
      </c>
      <c r="AD53" s="208">
        <f t="shared" si="3"/>
        <v>0</v>
      </c>
    </row>
    <row r="54" spans="1:30">
      <c r="A54" s="67" t="s">
        <v>141</v>
      </c>
      <c r="B54" s="66" t="s">
        <v>135</v>
      </c>
      <c r="C54" s="208">
        <f t="shared" si="0"/>
        <v>0</v>
      </c>
      <c r="D54" s="208">
        <f t="shared" si="1"/>
        <v>0</v>
      </c>
      <c r="E54" s="208"/>
      <c r="F54" s="208"/>
      <c r="G54" s="208"/>
      <c r="H54" s="209"/>
      <c r="I54" s="209">
        <f>I45</f>
        <v>0</v>
      </c>
      <c r="J54" s="209"/>
      <c r="K54" s="209">
        <f t="shared" ref="K54:AA54" si="4">K45</f>
        <v>0</v>
      </c>
      <c r="L54" s="209"/>
      <c r="M54" s="209">
        <f t="shared" si="4"/>
        <v>0</v>
      </c>
      <c r="N54" s="209"/>
      <c r="O54" s="209">
        <f t="shared" si="4"/>
        <v>0</v>
      </c>
      <c r="P54" s="209"/>
      <c r="Q54" s="209">
        <f t="shared" si="4"/>
        <v>0</v>
      </c>
      <c r="R54" s="209"/>
      <c r="S54" s="209">
        <f t="shared" si="4"/>
        <v>0</v>
      </c>
      <c r="T54" s="209"/>
      <c r="U54" s="209">
        <f t="shared" si="4"/>
        <v>0</v>
      </c>
      <c r="V54" s="209"/>
      <c r="W54" s="209">
        <f t="shared" si="4"/>
        <v>0</v>
      </c>
      <c r="X54" s="209"/>
      <c r="Y54" s="209">
        <f t="shared" si="4"/>
        <v>0</v>
      </c>
      <c r="Z54" s="209"/>
      <c r="AA54" s="209">
        <f t="shared" si="4"/>
        <v>0</v>
      </c>
      <c r="AB54" s="209"/>
      <c r="AC54" s="208">
        <f t="shared" si="2"/>
        <v>0</v>
      </c>
      <c r="AD54" s="208">
        <f t="shared" si="3"/>
        <v>0</v>
      </c>
    </row>
    <row r="55" spans="1:30">
      <c r="A55" s="67" t="s">
        <v>140</v>
      </c>
      <c r="B55" s="66" t="s">
        <v>134</v>
      </c>
      <c r="C55" s="208">
        <f t="shared" si="0"/>
        <v>0</v>
      </c>
      <c r="D55" s="208">
        <f t="shared" si="1"/>
        <v>0</v>
      </c>
      <c r="E55" s="208"/>
      <c r="F55" s="208"/>
      <c r="G55" s="208"/>
      <c r="H55" s="209"/>
      <c r="I55" s="209"/>
      <c r="J55" s="209"/>
      <c r="K55" s="209"/>
      <c r="L55" s="209"/>
      <c r="M55" s="209"/>
      <c r="N55" s="209"/>
      <c r="O55" s="209"/>
      <c r="P55" s="208"/>
      <c r="Q55" s="208"/>
      <c r="R55" s="208"/>
      <c r="S55" s="208"/>
      <c r="T55" s="208"/>
      <c r="U55" s="208"/>
      <c r="V55" s="208"/>
      <c r="W55" s="208"/>
      <c r="X55" s="208"/>
      <c r="Y55" s="208"/>
      <c r="Z55" s="208"/>
      <c r="AA55" s="208"/>
      <c r="AB55" s="208"/>
      <c r="AC55" s="208">
        <f t="shared" si="2"/>
        <v>0</v>
      </c>
      <c r="AD55" s="208">
        <f t="shared" si="3"/>
        <v>0</v>
      </c>
    </row>
    <row r="56" spans="1:30">
      <c r="A56" s="67" t="s">
        <v>139</v>
      </c>
      <c r="B56" s="66" t="s">
        <v>133</v>
      </c>
      <c r="C56" s="208">
        <f t="shared" si="0"/>
        <v>0</v>
      </c>
      <c r="D56" s="208">
        <f t="shared" si="1"/>
        <v>0.28399999999999997</v>
      </c>
      <c r="E56" s="208"/>
      <c r="F56" s="208"/>
      <c r="G56" s="208"/>
      <c r="H56" s="209"/>
      <c r="I56" s="209">
        <f>I49</f>
        <v>0</v>
      </c>
      <c r="J56" s="209"/>
      <c r="K56" s="209">
        <f t="shared" ref="K56:AA56" si="5">K49</f>
        <v>0</v>
      </c>
      <c r="L56" s="209"/>
      <c r="M56" s="209">
        <f t="shared" si="5"/>
        <v>0</v>
      </c>
      <c r="N56" s="209"/>
      <c r="O56" s="209">
        <f t="shared" si="5"/>
        <v>0</v>
      </c>
      <c r="P56" s="209"/>
      <c r="Q56" s="209">
        <f t="shared" si="5"/>
        <v>0</v>
      </c>
      <c r="R56" s="209"/>
      <c r="S56" s="209">
        <f t="shared" si="5"/>
        <v>0</v>
      </c>
      <c r="T56" s="209"/>
      <c r="U56" s="209">
        <f t="shared" si="5"/>
        <v>0</v>
      </c>
      <c r="V56" s="209"/>
      <c r="W56" s="209">
        <f t="shared" si="5"/>
        <v>0.28399999999999997</v>
      </c>
      <c r="X56" s="209"/>
      <c r="Y56" s="209">
        <f t="shared" si="5"/>
        <v>0</v>
      </c>
      <c r="Z56" s="209"/>
      <c r="AA56" s="209">
        <f t="shared" si="5"/>
        <v>0</v>
      </c>
      <c r="AB56" s="209"/>
      <c r="AC56" s="208">
        <f t="shared" si="2"/>
        <v>0</v>
      </c>
      <c r="AD56" s="208">
        <f t="shared" si="3"/>
        <v>0.28399999999999997</v>
      </c>
    </row>
    <row r="57" spans="1:30" ht="18.75">
      <c r="A57" s="67" t="s">
        <v>138</v>
      </c>
      <c r="B57" s="66" t="s">
        <v>132</v>
      </c>
      <c r="C57" s="208">
        <f t="shared" si="0"/>
        <v>0</v>
      </c>
      <c r="D57" s="208">
        <f t="shared" si="1"/>
        <v>0</v>
      </c>
      <c r="E57" s="208"/>
      <c r="F57" s="208"/>
      <c r="G57" s="208"/>
      <c r="H57" s="209"/>
      <c r="I57" s="209"/>
      <c r="J57" s="209"/>
      <c r="K57" s="209"/>
      <c r="L57" s="209"/>
      <c r="M57" s="209"/>
      <c r="N57" s="209"/>
      <c r="O57" s="209"/>
      <c r="P57" s="208"/>
      <c r="Q57" s="208"/>
      <c r="R57" s="208"/>
      <c r="S57" s="208"/>
      <c r="T57" s="208"/>
      <c r="U57" s="208"/>
      <c r="V57" s="208"/>
      <c r="W57" s="208"/>
      <c r="X57" s="208"/>
      <c r="Y57" s="208"/>
      <c r="Z57" s="208"/>
      <c r="AA57" s="208"/>
      <c r="AB57" s="208"/>
      <c r="AC57" s="208">
        <f t="shared" si="2"/>
        <v>0</v>
      </c>
      <c r="AD57" s="208">
        <f t="shared" si="3"/>
        <v>0</v>
      </c>
    </row>
    <row r="58" spans="1:30" ht="36.75" customHeight="1">
      <c r="A58" s="70" t="s">
        <v>60</v>
      </c>
      <c r="B58" s="94" t="s">
        <v>239</v>
      </c>
      <c r="C58" s="208">
        <f t="shared" si="0"/>
        <v>0</v>
      </c>
      <c r="D58" s="208">
        <f t="shared" si="1"/>
        <v>0</v>
      </c>
      <c r="E58" s="208"/>
      <c r="F58" s="208"/>
      <c r="G58" s="208"/>
      <c r="H58" s="209"/>
      <c r="I58" s="209"/>
      <c r="J58" s="209"/>
      <c r="K58" s="209"/>
      <c r="L58" s="209"/>
      <c r="M58" s="209"/>
      <c r="N58" s="209"/>
      <c r="O58" s="209"/>
      <c r="P58" s="208"/>
      <c r="Q58" s="208"/>
      <c r="R58" s="208"/>
      <c r="S58" s="208"/>
      <c r="T58" s="208"/>
      <c r="U58" s="208"/>
      <c r="V58" s="208"/>
      <c r="W58" s="208"/>
      <c r="X58" s="208"/>
      <c r="Y58" s="208"/>
      <c r="Z58" s="208"/>
      <c r="AA58" s="208"/>
      <c r="AB58" s="208"/>
      <c r="AC58" s="208">
        <f t="shared" si="2"/>
        <v>0</v>
      </c>
      <c r="AD58" s="208">
        <f t="shared" si="3"/>
        <v>0</v>
      </c>
    </row>
    <row r="59" spans="1:30">
      <c r="A59" s="70" t="s">
        <v>58</v>
      </c>
      <c r="B59" s="69" t="s">
        <v>137</v>
      </c>
      <c r="C59" s="208">
        <f t="shared" si="0"/>
        <v>0</v>
      </c>
      <c r="D59" s="208">
        <f t="shared" si="1"/>
        <v>0</v>
      </c>
      <c r="E59" s="208"/>
      <c r="F59" s="209"/>
      <c r="G59" s="209"/>
      <c r="H59" s="209"/>
      <c r="I59" s="209"/>
      <c r="J59" s="209"/>
      <c r="K59" s="209"/>
      <c r="L59" s="209"/>
      <c r="M59" s="209"/>
      <c r="N59" s="209"/>
      <c r="O59" s="209"/>
      <c r="P59" s="208"/>
      <c r="Q59" s="208"/>
      <c r="R59" s="208"/>
      <c r="S59" s="208"/>
      <c r="T59" s="208"/>
      <c r="U59" s="208"/>
      <c r="V59" s="208"/>
      <c r="W59" s="208"/>
      <c r="X59" s="208"/>
      <c r="Y59" s="208"/>
      <c r="Z59" s="208"/>
      <c r="AA59" s="208"/>
      <c r="AB59" s="208"/>
      <c r="AC59" s="208">
        <f t="shared" si="2"/>
        <v>0</v>
      </c>
      <c r="AD59" s="208">
        <f t="shared" si="3"/>
        <v>0</v>
      </c>
    </row>
    <row r="60" spans="1:30">
      <c r="A60" s="67" t="s">
        <v>233</v>
      </c>
      <c r="B60" s="68" t="s">
        <v>158</v>
      </c>
      <c r="C60" s="208">
        <f t="shared" si="0"/>
        <v>0</v>
      </c>
      <c r="D60" s="208">
        <f t="shared" si="1"/>
        <v>0</v>
      </c>
      <c r="E60" s="208"/>
      <c r="F60" s="209"/>
      <c r="G60" s="209"/>
      <c r="H60" s="209"/>
      <c r="I60" s="209"/>
      <c r="J60" s="209"/>
      <c r="K60" s="209"/>
      <c r="L60" s="209"/>
      <c r="M60" s="209"/>
      <c r="N60" s="209"/>
      <c r="O60" s="209"/>
      <c r="P60" s="208"/>
      <c r="Q60" s="208"/>
      <c r="R60" s="208"/>
      <c r="S60" s="208"/>
      <c r="T60" s="208"/>
      <c r="U60" s="208"/>
      <c r="V60" s="208"/>
      <c r="W60" s="208"/>
      <c r="X60" s="208"/>
      <c r="Y60" s="208"/>
      <c r="Z60" s="208"/>
      <c r="AA60" s="208"/>
      <c r="AB60" s="208"/>
      <c r="AC60" s="208">
        <f t="shared" si="2"/>
        <v>0</v>
      </c>
      <c r="AD60" s="208">
        <f t="shared" si="3"/>
        <v>0</v>
      </c>
    </row>
    <row r="61" spans="1:30">
      <c r="A61" s="67" t="s">
        <v>234</v>
      </c>
      <c r="B61" s="68" t="s">
        <v>156</v>
      </c>
      <c r="C61" s="208">
        <f t="shared" si="0"/>
        <v>0</v>
      </c>
      <c r="D61" s="208">
        <f t="shared" si="1"/>
        <v>0</v>
      </c>
      <c r="E61" s="208"/>
      <c r="F61" s="209"/>
      <c r="G61" s="209"/>
      <c r="H61" s="209"/>
      <c r="I61" s="209"/>
      <c r="J61" s="209"/>
      <c r="K61" s="209"/>
      <c r="L61" s="209"/>
      <c r="M61" s="209"/>
      <c r="N61" s="209"/>
      <c r="O61" s="209"/>
      <c r="P61" s="209"/>
      <c r="Q61" s="209"/>
      <c r="R61" s="209"/>
      <c r="S61" s="209"/>
      <c r="T61" s="209"/>
      <c r="U61" s="209"/>
      <c r="V61" s="209"/>
      <c r="W61" s="209"/>
      <c r="X61" s="209"/>
      <c r="Y61" s="209"/>
      <c r="Z61" s="209"/>
      <c r="AA61" s="209"/>
      <c r="AB61" s="209"/>
      <c r="AC61" s="208">
        <f t="shared" si="2"/>
        <v>0</v>
      </c>
      <c r="AD61" s="208">
        <f t="shared" si="3"/>
        <v>0</v>
      </c>
    </row>
    <row r="62" spans="1:30">
      <c r="A62" s="67" t="s">
        <v>235</v>
      </c>
      <c r="B62" s="68" t="s">
        <v>154</v>
      </c>
      <c r="C62" s="208">
        <f t="shared" si="0"/>
        <v>0</v>
      </c>
      <c r="D62" s="208">
        <f t="shared" si="1"/>
        <v>0</v>
      </c>
      <c r="E62" s="208"/>
      <c r="F62" s="209"/>
      <c r="G62" s="209"/>
      <c r="H62" s="209"/>
      <c r="I62" s="209"/>
      <c r="J62" s="209"/>
      <c r="K62" s="209"/>
      <c r="L62" s="209"/>
      <c r="M62" s="209"/>
      <c r="N62" s="209"/>
      <c r="O62" s="209"/>
      <c r="P62" s="208"/>
      <c r="Q62" s="208"/>
      <c r="R62" s="208"/>
      <c r="S62" s="208"/>
      <c r="T62" s="208"/>
      <c r="U62" s="208"/>
      <c r="V62" s="208"/>
      <c r="W62" s="208"/>
      <c r="X62" s="208"/>
      <c r="Y62" s="208"/>
      <c r="Z62" s="208"/>
      <c r="AA62" s="208"/>
      <c r="AB62" s="208"/>
      <c r="AC62" s="208">
        <f t="shared" si="2"/>
        <v>0</v>
      </c>
      <c r="AD62" s="208">
        <f t="shared" si="3"/>
        <v>0</v>
      </c>
    </row>
    <row r="63" spans="1:30">
      <c r="A63" s="67" t="s">
        <v>236</v>
      </c>
      <c r="B63" s="68" t="s">
        <v>238</v>
      </c>
      <c r="C63" s="208">
        <f t="shared" si="0"/>
        <v>0</v>
      </c>
      <c r="D63" s="208">
        <f t="shared" si="1"/>
        <v>0</v>
      </c>
      <c r="E63" s="208"/>
      <c r="F63" s="209"/>
      <c r="G63" s="209"/>
      <c r="H63" s="209"/>
      <c r="I63" s="209"/>
      <c r="J63" s="209"/>
      <c r="K63" s="209"/>
      <c r="L63" s="209"/>
      <c r="M63" s="209"/>
      <c r="N63" s="209"/>
      <c r="O63" s="209"/>
      <c r="P63" s="209"/>
      <c r="Q63" s="209"/>
      <c r="R63" s="209"/>
      <c r="S63" s="209"/>
      <c r="T63" s="209"/>
      <c r="U63" s="209"/>
      <c r="V63" s="209"/>
      <c r="W63" s="209"/>
      <c r="X63" s="209"/>
      <c r="Y63" s="209"/>
      <c r="Z63" s="208"/>
      <c r="AA63" s="208"/>
      <c r="AB63" s="208"/>
      <c r="AC63" s="208">
        <f t="shared" si="2"/>
        <v>0</v>
      </c>
      <c r="AD63" s="208">
        <f t="shared" si="3"/>
        <v>0</v>
      </c>
    </row>
    <row r="64" spans="1:30" ht="18.75">
      <c r="A64" s="67" t="s">
        <v>237</v>
      </c>
      <c r="B64" s="66" t="s">
        <v>132</v>
      </c>
      <c r="C64" s="208">
        <f t="shared" si="0"/>
        <v>0</v>
      </c>
      <c r="D64" s="208">
        <f t="shared" si="1"/>
        <v>0</v>
      </c>
      <c r="E64" s="208"/>
      <c r="F64" s="209"/>
      <c r="G64" s="209"/>
      <c r="H64" s="209"/>
      <c r="I64" s="209"/>
      <c r="J64" s="209"/>
      <c r="K64" s="209"/>
      <c r="L64" s="209"/>
      <c r="M64" s="209"/>
      <c r="N64" s="209"/>
      <c r="O64" s="209"/>
      <c r="P64" s="208"/>
      <c r="Q64" s="208"/>
      <c r="R64" s="208"/>
      <c r="S64" s="208"/>
      <c r="T64" s="208"/>
      <c r="U64" s="208"/>
      <c r="V64" s="208"/>
      <c r="W64" s="208"/>
      <c r="X64" s="208"/>
      <c r="Y64" s="208"/>
      <c r="Z64" s="208"/>
      <c r="AA64" s="208"/>
      <c r="AB64" s="208"/>
      <c r="AC64" s="208">
        <f t="shared" si="2"/>
        <v>0</v>
      </c>
      <c r="AD64" s="208">
        <f t="shared" si="3"/>
        <v>0</v>
      </c>
    </row>
    <row r="65" spans="1:29">
      <c r="A65" s="62"/>
      <c r="B65" s="63"/>
      <c r="C65" s="63"/>
      <c r="D65" s="63"/>
      <c r="E65" s="63"/>
      <c r="F65" s="63"/>
      <c r="G65" s="63"/>
      <c r="H65" s="63"/>
      <c r="I65" s="63"/>
      <c r="J65" s="63"/>
      <c r="K65" s="63"/>
      <c r="L65" s="63"/>
      <c r="M65" s="62"/>
      <c r="N65" s="62"/>
      <c r="O65" s="53"/>
      <c r="P65" s="53"/>
      <c r="Q65" s="53"/>
      <c r="R65" s="53"/>
      <c r="S65" s="53"/>
      <c r="T65" s="53"/>
      <c r="U65" s="53"/>
      <c r="V65" s="53"/>
      <c r="W65" s="53"/>
      <c r="X65" s="53"/>
      <c r="Y65" s="53"/>
      <c r="Z65" s="53"/>
      <c r="AA65" s="53"/>
      <c r="AB65" s="53"/>
      <c r="AC65" s="53"/>
    </row>
    <row r="66" spans="1:29" ht="54" customHeight="1">
      <c r="A66" s="53"/>
      <c r="B66" s="447"/>
      <c r="C66" s="447"/>
      <c r="D66" s="447"/>
      <c r="E66" s="447"/>
      <c r="F66" s="447"/>
      <c r="G66" s="447"/>
      <c r="H66" s="447"/>
      <c r="I66" s="447"/>
      <c r="J66" s="447"/>
      <c r="K66" s="57"/>
      <c r="L66" s="57"/>
      <c r="M66" s="61"/>
      <c r="N66" s="61"/>
      <c r="O66" s="61"/>
      <c r="P66" s="61"/>
      <c r="Q66" s="61"/>
      <c r="R66" s="61"/>
      <c r="S66" s="61"/>
      <c r="T66" s="61"/>
      <c r="U66" s="61"/>
      <c r="V66" s="61"/>
      <c r="W66" s="61"/>
      <c r="X66" s="61"/>
      <c r="Y66" s="61"/>
      <c r="Z66" s="61"/>
      <c r="AA66" s="61"/>
      <c r="AB66" s="61"/>
      <c r="AC66" s="61"/>
    </row>
    <row r="67" spans="1:29">
      <c r="A67" s="53"/>
      <c r="B67" s="53"/>
      <c r="C67" s="53"/>
      <c r="D67" s="53"/>
      <c r="E67" s="53"/>
      <c r="F67" s="53"/>
      <c r="G67" s="53"/>
      <c r="M67" s="53"/>
      <c r="N67" s="53"/>
      <c r="O67" s="53"/>
      <c r="P67" s="53"/>
      <c r="Q67" s="53"/>
      <c r="R67" s="53"/>
      <c r="S67" s="53"/>
      <c r="T67" s="53"/>
      <c r="U67" s="53"/>
      <c r="V67" s="53"/>
      <c r="W67" s="53"/>
      <c r="X67" s="53"/>
      <c r="Y67" s="53"/>
      <c r="Z67" s="53"/>
      <c r="AA67" s="53"/>
      <c r="AB67" s="53"/>
      <c r="AC67" s="53"/>
    </row>
    <row r="68" spans="1:29" ht="50.25" customHeight="1">
      <c r="A68" s="53"/>
      <c r="B68" s="448"/>
      <c r="C68" s="448"/>
      <c r="D68" s="448"/>
      <c r="E68" s="448"/>
      <c r="F68" s="448"/>
      <c r="G68" s="448"/>
      <c r="H68" s="448"/>
      <c r="I68" s="448"/>
      <c r="J68" s="448"/>
      <c r="K68" s="58"/>
      <c r="L68" s="58"/>
      <c r="M68" s="53"/>
      <c r="N68" s="53"/>
      <c r="O68" s="53"/>
      <c r="P68" s="53"/>
      <c r="Q68" s="53"/>
      <c r="R68" s="53"/>
      <c r="S68" s="53"/>
      <c r="T68" s="53"/>
      <c r="U68" s="53"/>
      <c r="V68" s="53"/>
      <c r="W68" s="53"/>
      <c r="X68" s="53"/>
      <c r="Y68" s="53"/>
      <c r="Z68" s="53"/>
      <c r="AA68" s="53"/>
      <c r="AB68" s="53"/>
      <c r="AC68" s="53"/>
    </row>
    <row r="69" spans="1:29">
      <c r="A69" s="53"/>
      <c r="B69" s="53"/>
      <c r="C69" s="53"/>
      <c r="D69" s="53"/>
      <c r="E69" s="53"/>
      <c r="F69" s="53"/>
      <c r="G69" s="53"/>
      <c r="M69" s="53"/>
      <c r="N69" s="53"/>
      <c r="O69" s="53"/>
      <c r="P69" s="53"/>
      <c r="Q69" s="53"/>
      <c r="R69" s="53"/>
      <c r="S69" s="53"/>
      <c r="T69" s="53"/>
      <c r="U69" s="53"/>
      <c r="V69" s="53"/>
      <c r="W69" s="53"/>
      <c r="X69" s="53"/>
      <c r="Y69" s="53"/>
      <c r="Z69" s="53"/>
      <c r="AA69" s="53"/>
      <c r="AB69" s="53"/>
      <c r="AC69" s="53"/>
    </row>
    <row r="70" spans="1:29" ht="36.75" customHeight="1">
      <c r="A70" s="53"/>
      <c r="B70" s="447"/>
      <c r="C70" s="447"/>
      <c r="D70" s="447"/>
      <c r="E70" s="447"/>
      <c r="F70" s="447"/>
      <c r="G70" s="447"/>
      <c r="H70" s="447"/>
      <c r="I70" s="447"/>
      <c r="J70" s="447"/>
      <c r="K70" s="57"/>
      <c r="L70" s="57"/>
      <c r="M70" s="53"/>
      <c r="N70" s="53"/>
      <c r="O70" s="53"/>
      <c r="P70" s="53"/>
      <c r="Q70" s="53"/>
      <c r="R70" s="53"/>
      <c r="S70" s="53"/>
      <c r="T70" s="53"/>
      <c r="U70" s="53"/>
      <c r="V70" s="53"/>
      <c r="W70" s="53"/>
      <c r="X70" s="53"/>
      <c r="Y70" s="53"/>
      <c r="Z70" s="53"/>
      <c r="AA70" s="53"/>
      <c r="AB70" s="53"/>
      <c r="AC70" s="53"/>
    </row>
    <row r="71" spans="1:29">
      <c r="A71" s="53"/>
      <c r="B71" s="60"/>
      <c r="C71" s="60"/>
      <c r="D71" s="60"/>
      <c r="E71" s="60"/>
      <c r="F71" s="60"/>
      <c r="G71" s="60"/>
      <c r="M71" s="53"/>
      <c r="N71" s="53"/>
      <c r="O71" s="59"/>
      <c r="P71" s="53"/>
      <c r="Q71" s="53"/>
      <c r="R71" s="53"/>
      <c r="S71" s="53"/>
      <c r="T71" s="53"/>
      <c r="U71" s="53"/>
      <c r="V71" s="53"/>
      <c r="W71" s="53"/>
      <c r="X71" s="53"/>
      <c r="Y71" s="53"/>
      <c r="Z71" s="53"/>
      <c r="AA71" s="53"/>
      <c r="AB71" s="53"/>
      <c r="AC71" s="53"/>
    </row>
    <row r="72" spans="1:29" ht="51" customHeight="1">
      <c r="A72" s="53"/>
      <c r="B72" s="447"/>
      <c r="C72" s="447"/>
      <c r="D72" s="447"/>
      <c r="E72" s="447"/>
      <c r="F72" s="447"/>
      <c r="G72" s="447"/>
      <c r="H72" s="447"/>
      <c r="I72" s="447"/>
      <c r="J72" s="447"/>
      <c r="K72" s="57"/>
      <c r="L72" s="57"/>
      <c r="M72" s="53"/>
      <c r="N72" s="53"/>
      <c r="O72" s="59"/>
      <c r="P72" s="53"/>
      <c r="Q72" s="53"/>
      <c r="R72" s="53"/>
      <c r="S72" s="53"/>
      <c r="T72" s="53"/>
      <c r="U72" s="53"/>
      <c r="V72" s="53"/>
      <c r="W72" s="53"/>
      <c r="X72" s="53"/>
      <c r="Y72" s="53"/>
      <c r="Z72" s="53"/>
      <c r="AA72" s="53"/>
      <c r="AB72" s="53"/>
      <c r="AC72" s="53"/>
    </row>
    <row r="73" spans="1:29" ht="32.25" customHeight="1">
      <c r="A73" s="53"/>
      <c r="B73" s="448"/>
      <c r="C73" s="448"/>
      <c r="D73" s="448"/>
      <c r="E73" s="448"/>
      <c r="F73" s="448"/>
      <c r="G73" s="448"/>
      <c r="H73" s="448"/>
      <c r="I73" s="448"/>
      <c r="J73" s="448"/>
      <c r="K73" s="58"/>
      <c r="L73" s="58"/>
      <c r="M73" s="53"/>
      <c r="N73" s="53"/>
      <c r="O73" s="53"/>
      <c r="P73" s="53"/>
      <c r="Q73" s="53"/>
      <c r="R73" s="53"/>
      <c r="S73" s="53"/>
      <c r="T73" s="53"/>
      <c r="U73" s="53"/>
      <c r="V73" s="53"/>
      <c r="W73" s="53"/>
      <c r="X73" s="53"/>
      <c r="Y73" s="53"/>
      <c r="Z73" s="53"/>
      <c r="AA73" s="53"/>
      <c r="AB73" s="53"/>
      <c r="AC73" s="53"/>
    </row>
    <row r="74" spans="1:29" ht="51.75" customHeight="1">
      <c r="A74" s="53"/>
      <c r="B74" s="447"/>
      <c r="C74" s="447"/>
      <c r="D74" s="447"/>
      <c r="E74" s="447"/>
      <c r="F74" s="447"/>
      <c r="G74" s="447"/>
      <c r="H74" s="447"/>
      <c r="I74" s="447"/>
      <c r="J74" s="447"/>
      <c r="K74" s="57"/>
      <c r="L74" s="57"/>
      <c r="M74" s="53"/>
      <c r="N74" s="53"/>
      <c r="O74" s="53"/>
      <c r="P74" s="53"/>
      <c r="Q74" s="53"/>
      <c r="R74" s="53"/>
      <c r="S74" s="53"/>
      <c r="T74" s="53"/>
      <c r="U74" s="53"/>
      <c r="V74" s="53"/>
      <c r="W74" s="53"/>
      <c r="X74" s="53"/>
      <c r="Y74" s="53"/>
      <c r="Z74" s="53"/>
      <c r="AA74" s="53"/>
      <c r="AB74" s="53"/>
      <c r="AC74" s="53"/>
    </row>
    <row r="75" spans="1:29" ht="21.75" customHeight="1">
      <c r="A75" s="53"/>
      <c r="B75" s="449"/>
      <c r="C75" s="449"/>
      <c r="D75" s="449"/>
      <c r="E75" s="449"/>
      <c r="F75" s="449"/>
      <c r="G75" s="449"/>
      <c r="H75" s="449"/>
      <c r="I75" s="449"/>
      <c r="J75" s="449"/>
      <c r="K75" s="56"/>
      <c r="L75" s="56"/>
      <c r="M75" s="55"/>
      <c r="N75" s="55"/>
      <c r="O75" s="53"/>
      <c r="P75" s="53"/>
      <c r="Q75" s="53"/>
      <c r="R75" s="53"/>
      <c r="S75" s="53"/>
      <c r="T75" s="53"/>
      <c r="U75" s="53"/>
      <c r="V75" s="53"/>
      <c r="W75" s="53"/>
      <c r="X75" s="53"/>
      <c r="Y75" s="53"/>
      <c r="Z75" s="53"/>
      <c r="AA75" s="53"/>
      <c r="AB75" s="53"/>
      <c r="AC75" s="53"/>
    </row>
    <row r="76" spans="1:29" ht="23.25" customHeight="1">
      <c r="A76" s="53"/>
      <c r="B76" s="55"/>
      <c r="C76" s="55"/>
      <c r="D76" s="55"/>
      <c r="E76" s="55"/>
      <c r="F76" s="55"/>
      <c r="G76" s="55"/>
      <c r="M76" s="53"/>
      <c r="N76" s="53"/>
      <c r="O76" s="53"/>
      <c r="P76" s="53"/>
      <c r="Q76" s="53"/>
      <c r="R76" s="53"/>
      <c r="S76" s="53"/>
      <c r="T76" s="53"/>
      <c r="U76" s="53"/>
      <c r="V76" s="53"/>
      <c r="W76" s="53"/>
      <c r="X76" s="53"/>
      <c r="Y76" s="53"/>
      <c r="Z76" s="53"/>
      <c r="AA76" s="53"/>
      <c r="AB76" s="53"/>
      <c r="AC76" s="53"/>
    </row>
    <row r="77" spans="1:29" ht="18.75" customHeight="1">
      <c r="A77" s="53"/>
      <c r="B77" s="446"/>
      <c r="C77" s="446"/>
      <c r="D77" s="446"/>
      <c r="E77" s="446"/>
      <c r="F77" s="446"/>
      <c r="G77" s="446"/>
      <c r="H77" s="446"/>
      <c r="I77" s="446"/>
      <c r="J77" s="446"/>
      <c r="K77" s="54"/>
      <c r="L77" s="54"/>
      <c r="M77" s="53"/>
      <c r="N77" s="53"/>
      <c r="O77" s="53"/>
      <c r="P77" s="53"/>
      <c r="Q77" s="53"/>
      <c r="R77" s="53"/>
      <c r="S77" s="53"/>
      <c r="T77" s="53"/>
      <c r="U77" s="53"/>
      <c r="V77" s="53"/>
      <c r="W77" s="53"/>
      <c r="X77" s="53"/>
      <c r="Y77" s="53"/>
      <c r="Z77" s="53"/>
      <c r="AA77" s="53"/>
      <c r="AB77" s="53"/>
      <c r="AC77" s="53"/>
    </row>
    <row r="78" spans="1:29">
      <c r="A78" s="53"/>
      <c r="B78" s="53"/>
      <c r="C78" s="53"/>
      <c r="D78" s="53"/>
      <c r="E78" s="53"/>
      <c r="F78" s="53"/>
      <c r="G78" s="53"/>
      <c r="M78" s="53"/>
      <c r="N78" s="53"/>
      <c r="O78" s="53"/>
      <c r="P78" s="53"/>
      <c r="Q78" s="53"/>
      <c r="R78" s="53"/>
      <c r="S78" s="53"/>
      <c r="T78" s="53"/>
      <c r="U78" s="53"/>
      <c r="V78" s="53"/>
      <c r="W78" s="53"/>
      <c r="X78" s="53"/>
      <c r="Y78" s="53"/>
      <c r="Z78" s="53"/>
      <c r="AA78" s="53"/>
      <c r="AB78" s="53"/>
      <c r="AC78" s="53"/>
    </row>
    <row r="79" spans="1:29">
      <c r="A79" s="53"/>
      <c r="B79" s="53"/>
      <c r="C79" s="53"/>
      <c r="D79" s="53"/>
      <c r="E79" s="53"/>
      <c r="F79" s="53"/>
      <c r="G79" s="53"/>
      <c r="M79" s="53"/>
      <c r="N79" s="53"/>
      <c r="O79" s="53"/>
      <c r="P79" s="53"/>
      <c r="Q79" s="53"/>
      <c r="R79" s="53"/>
      <c r="S79" s="53"/>
      <c r="T79" s="53"/>
      <c r="U79" s="53"/>
      <c r="V79" s="53"/>
      <c r="W79" s="53"/>
      <c r="X79" s="53"/>
      <c r="Y79" s="53"/>
      <c r="Z79" s="53"/>
      <c r="AA79" s="53"/>
      <c r="AB79" s="53"/>
      <c r="AC79" s="53"/>
    </row>
    <row r="80" spans="1:29">
      <c r="H80" s="52"/>
      <c r="I80" s="52"/>
      <c r="J80" s="52"/>
      <c r="K80" s="52"/>
      <c r="L80" s="52"/>
    </row>
    <row r="81" spans="8:12">
      <c r="H81" s="52"/>
      <c r="I81" s="52"/>
      <c r="J81" s="52"/>
      <c r="K81" s="52"/>
      <c r="L81" s="52"/>
    </row>
    <row r="82" spans="8:12">
      <c r="H82" s="52"/>
      <c r="I82" s="52"/>
      <c r="J82" s="52"/>
      <c r="K82" s="52"/>
      <c r="L82" s="52"/>
    </row>
    <row r="83" spans="8:12">
      <c r="H83" s="52"/>
      <c r="I83" s="52"/>
      <c r="J83" s="52"/>
      <c r="K83" s="52"/>
      <c r="L83" s="52"/>
    </row>
    <row r="84" spans="8:12">
      <c r="H84" s="52"/>
      <c r="I84" s="52"/>
      <c r="J84" s="52"/>
      <c r="K84" s="52"/>
      <c r="L84" s="52"/>
    </row>
    <row r="85" spans="8:12">
      <c r="H85" s="52"/>
      <c r="I85" s="52"/>
      <c r="J85" s="52"/>
      <c r="K85" s="52"/>
      <c r="L85" s="52"/>
    </row>
    <row r="86" spans="8:12">
      <c r="H86" s="52"/>
      <c r="I86" s="52"/>
      <c r="J86" s="52"/>
      <c r="K86" s="52"/>
      <c r="L86" s="52"/>
    </row>
    <row r="87" spans="8:12">
      <c r="H87" s="52"/>
      <c r="I87" s="52"/>
      <c r="J87" s="52"/>
      <c r="K87" s="52"/>
      <c r="L87" s="52"/>
    </row>
    <row r="88" spans="8:12">
      <c r="H88" s="52"/>
      <c r="I88" s="52"/>
      <c r="J88" s="52"/>
      <c r="K88" s="52"/>
      <c r="L88" s="52"/>
    </row>
    <row r="89" spans="8:12">
      <c r="H89" s="52"/>
      <c r="I89" s="52"/>
      <c r="J89" s="52"/>
      <c r="K89" s="52"/>
      <c r="L89" s="52"/>
    </row>
    <row r="90" spans="8:12">
      <c r="H90" s="52"/>
      <c r="I90" s="52"/>
      <c r="J90" s="52"/>
      <c r="K90" s="52"/>
      <c r="L90" s="52"/>
    </row>
    <row r="91" spans="8:12">
      <c r="H91" s="52"/>
      <c r="I91" s="52"/>
      <c r="J91" s="52"/>
      <c r="K91" s="52"/>
      <c r="L91" s="52"/>
    </row>
    <row r="92" spans="8:12">
      <c r="H92" s="52"/>
      <c r="I92" s="52"/>
      <c r="J92" s="52"/>
      <c r="K92" s="52"/>
      <c r="L92" s="52"/>
    </row>
  </sheetData>
  <mergeCells count="40">
    <mergeCell ref="W21:X21"/>
    <mergeCell ref="Y20:AB20"/>
    <mergeCell ref="Y21:Z21"/>
    <mergeCell ref="AA21:AB21"/>
    <mergeCell ref="B75:J75"/>
    <mergeCell ref="Q20:T20"/>
    <mergeCell ref="Q21:R21"/>
    <mergeCell ref="S21:T21"/>
    <mergeCell ref="U20:X20"/>
    <mergeCell ref="U21:V21"/>
    <mergeCell ref="E20:E21"/>
    <mergeCell ref="B77:J77"/>
    <mergeCell ref="B66:J66"/>
    <mergeCell ref="B68:J68"/>
    <mergeCell ref="B70:J70"/>
    <mergeCell ref="B72:J72"/>
    <mergeCell ref="B73:J73"/>
    <mergeCell ref="B74:J74"/>
    <mergeCell ref="A14:AD14"/>
    <mergeCell ref="C20:D21"/>
    <mergeCell ref="A16:AD16"/>
    <mergeCell ref="A15:AD15"/>
    <mergeCell ref="A20:A22"/>
    <mergeCell ref="F20:G21"/>
    <mergeCell ref="A18:AD18"/>
    <mergeCell ref="AC20:AD21"/>
    <mergeCell ref="M20:P20"/>
    <mergeCell ref="M21:N21"/>
    <mergeCell ref="O21:P21"/>
    <mergeCell ref="H20:H22"/>
    <mergeCell ref="I21:J21"/>
    <mergeCell ref="I20:L20"/>
    <mergeCell ref="K21:L21"/>
    <mergeCell ref="B20:B22"/>
    <mergeCell ref="A4:AD4"/>
    <mergeCell ref="A12:AD12"/>
    <mergeCell ref="A9:AD9"/>
    <mergeCell ref="A8:AD8"/>
    <mergeCell ref="A6:AD6"/>
    <mergeCell ref="M11:O11"/>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AV29"/>
  <sheetViews>
    <sheetView view="pageBreakPreview" topLeftCell="A16" zoomScale="85" zoomScaleSheetLayoutView="85" workbookViewId="0">
      <selection activeCell="AM26" sqref="AM26"/>
    </sheetView>
  </sheetViews>
  <sheetFormatPr defaultRowHeight="1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c r="AV1" s="33" t="s">
        <v>70</v>
      </c>
    </row>
    <row r="2" spans="1:48" ht="18.75">
      <c r="AV2" s="14" t="s">
        <v>12</v>
      </c>
    </row>
    <row r="3" spans="1:48" ht="18.75">
      <c r="AV3" s="14" t="s">
        <v>69</v>
      </c>
    </row>
    <row r="4" spans="1:48" ht="18.75">
      <c r="AV4" s="14"/>
    </row>
    <row r="5" spans="1:48" ht="18.75" customHeight="1">
      <c r="A5" s="348" t="str">
        <f>'1. паспорт местоположение'!A5:C5</f>
        <v>Год раскрытия информации: 2021</v>
      </c>
      <c r="B5" s="349"/>
      <c r="C5" s="349"/>
      <c r="D5" s="349"/>
      <c r="E5" s="349"/>
      <c r="F5" s="349"/>
      <c r="G5" s="349"/>
      <c r="H5" s="349"/>
      <c r="I5" s="349"/>
      <c r="J5" s="349"/>
      <c r="K5" s="349"/>
      <c r="L5" s="349"/>
      <c r="M5" s="349"/>
      <c r="N5" s="349"/>
      <c r="O5" s="349"/>
      <c r="P5" s="349"/>
      <c r="Q5" s="349"/>
      <c r="R5" s="349"/>
      <c r="S5" s="349"/>
      <c r="T5" s="349"/>
      <c r="U5" s="349"/>
      <c r="V5" s="349"/>
      <c r="W5" s="349"/>
      <c r="X5" s="349"/>
      <c r="Y5" s="349"/>
      <c r="Z5" s="349"/>
      <c r="AA5" s="349"/>
      <c r="AB5" s="349"/>
      <c r="AC5" s="349"/>
      <c r="AD5" s="349"/>
      <c r="AE5" s="349"/>
      <c r="AF5" s="349"/>
      <c r="AG5" s="349"/>
      <c r="AH5" s="349"/>
      <c r="AI5" s="349"/>
      <c r="AJ5" s="349"/>
      <c r="AK5" s="349"/>
      <c r="AL5" s="349"/>
      <c r="AM5" s="349"/>
      <c r="AN5" s="349"/>
      <c r="AO5" s="349"/>
      <c r="AP5" s="349"/>
      <c r="AQ5" s="349"/>
      <c r="AR5" s="349"/>
      <c r="AS5" s="349"/>
      <c r="AT5" s="349"/>
      <c r="AU5" s="349"/>
      <c r="AV5" s="349"/>
    </row>
    <row r="6" spans="1:48" ht="18.75">
      <c r="AV6" s="14"/>
    </row>
    <row r="7" spans="1:48" ht="18.75">
      <c r="A7" s="344" t="s">
        <v>11</v>
      </c>
      <c r="B7" s="344"/>
      <c r="C7" s="344"/>
      <c r="D7" s="344"/>
      <c r="E7" s="344"/>
      <c r="F7" s="344"/>
      <c r="G7" s="344"/>
      <c r="H7" s="344"/>
      <c r="I7" s="344"/>
      <c r="J7" s="344"/>
      <c r="K7" s="344"/>
      <c r="L7" s="344"/>
      <c r="M7" s="344"/>
      <c r="N7" s="344"/>
      <c r="O7" s="344"/>
      <c r="P7" s="344"/>
      <c r="Q7" s="344"/>
      <c r="R7" s="344"/>
      <c r="S7" s="344"/>
      <c r="T7" s="344"/>
      <c r="U7" s="344"/>
      <c r="V7" s="344"/>
      <c r="W7" s="344"/>
      <c r="X7" s="344"/>
      <c r="Y7" s="344"/>
      <c r="Z7" s="344"/>
      <c r="AA7" s="344"/>
      <c r="AB7" s="344"/>
      <c r="AC7" s="344"/>
      <c r="AD7" s="344"/>
      <c r="AE7" s="344"/>
      <c r="AF7" s="344"/>
      <c r="AG7" s="344"/>
      <c r="AH7" s="344"/>
      <c r="AI7" s="344"/>
      <c r="AJ7" s="344"/>
      <c r="AK7" s="344"/>
      <c r="AL7" s="344"/>
      <c r="AM7" s="344"/>
      <c r="AN7" s="344"/>
      <c r="AO7" s="344"/>
      <c r="AP7" s="344"/>
      <c r="AQ7" s="344"/>
      <c r="AR7" s="344"/>
      <c r="AS7" s="344"/>
      <c r="AT7" s="344"/>
      <c r="AU7" s="344"/>
      <c r="AV7" s="344"/>
    </row>
    <row r="8" spans="1:48" ht="18.75">
      <c r="A8" s="344"/>
      <c r="B8" s="344"/>
      <c r="C8" s="344"/>
      <c r="D8" s="344"/>
      <c r="E8" s="344"/>
      <c r="F8" s="344"/>
      <c r="G8" s="344"/>
      <c r="H8" s="344"/>
      <c r="I8" s="344"/>
      <c r="J8" s="344"/>
      <c r="K8" s="344"/>
      <c r="L8" s="344"/>
      <c r="M8" s="344"/>
      <c r="N8" s="344"/>
      <c r="O8" s="344"/>
      <c r="P8" s="344"/>
      <c r="Q8" s="344"/>
      <c r="R8" s="344"/>
      <c r="S8" s="344"/>
      <c r="T8" s="344"/>
      <c r="U8" s="344"/>
      <c r="V8" s="344"/>
      <c r="W8" s="344"/>
      <c r="X8" s="344"/>
      <c r="Y8" s="344"/>
      <c r="Z8" s="344"/>
      <c r="AA8" s="344"/>
      <c r="AB8" s="344"/>
      <c r="AC8" s="344"/>
      <c r="AD8" s="344"/>
      <c r="AE8" s="344"/>
      <c r="AF8" s="344"/>
      <c r="AG8" s="344"/>
      <c r="AH8" s="344"/>
      <c r="AI8" s="344"/>
      <c r="AJ8" s="344"/>
      <c r="AK8" s="344"/>
      <c r="AL8" s="344"/>
      <c r="AM8" s="344"/>
      <c r="AN8" s="344"/>
      <c r="AO8" s="344"/>
      <c r="AP8" s="344"/>
      <c r="AQ8" s="344"/>
      <c r="AR8" s="344"/>
      <c r="AS8" s="344"/>
      <c r="AT8" s="344"/>
      <c r="AU8" s="344"/>
      <c r="AV8" s="344"/>
    </row>
    <row r="9" spans="1:48" ht="18.75">
      <c r="A9" s="350" t="str">
        <f>'1. паспорт местоположение'!A9:C9</f>
        <v>Общество с ограниченной ответственностью "Сургутские городские электрические сети"</v>
      </c>
      <c r="B9" s="350"/>
      <c r="C9" s="350"/>
      <c r="D9" s="350"/>
      <c r="E9" s="350"/>
      <c r="F9" s="350"/>
      <c r="G9" s="350"/>
      <c r="H9" s="350"/>
      <c r="I9" s="350"/>
      <c r="J9" s="350"/>
      <c r="K9" s="350"/>
      <c r="L9" s="350"/>
      <c r="M9" s="350"/>
      <c r="N9" s="350"/>
      <c r="O9" s="350"/>
      <c r="P9" s="350"/>
      <c r="Q9" s="350"/>
      <c r="R9" s="350"/>
      <c r="S9" s="350"/>
      <c r="T9" s="350"/>
      <c r="U9" s="350"/>
      <c r="V9" s="350"/>
      <c r="W9" s="350"/>
      <c r="X9" s="350"/>
      <c r="Y9" s="350"/>
      <c r="Z9" s="350"/>
      <c r="AA9" s="350"/>
      <c r="AB9" s="350"/>
      <c r="AC9" s="350"/>
      <c r="AD9" s="350"/>
      <c r="AE9" s="350"/>
      <c r="AF9" s="350"/>
      <c r="AG9" s="350"/>
      <c r="AH9" s="350"/>
      <c r="AI9" s="350"/>
      <c r="AJ9" s="350"/>
      <c r="AK9" s="350"/>
      <c r="AL9" s="350"/>
      <c r="AM9" s="350"/>
      <c r="AN9" s="350"/>
      <c r="AO9" s="350"/>
      <c r="AP9" s="350"/>
      <c r="AQ9" s="350"/>
      <c r="AR9" s="350"/>
      <c r="AS9" s="350"/>
      <c r="AT9" s="350"/>
      <c r="AU9" s="350"/>
      <c r="AV9" s="350"/>
    </row>
    <row r="10" spans="1:48" ht="15.75">
      <c r="A10" s="340" t="s">
        <v>10</v>
      </c>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340"/>
      <c r="AB10" s="340"/>
      <c r="AC10" s="340"/>
      <c r="AD10" s="340"/>
      <c r="AE10" s="340"/>
      <c r="AF10" s="340"/>
      <c r="AG10" s="340"/>
      <c r="AH10" s="340"/>
      <c r="AI10" s="340"/>
      <c r="AJ10" s="340"/>
      <c r="AK10" s="340"/>
      <c r="AL10" s="340"/>
      <c r="AM10" s="340"/>
      <c r="AN10" s="340"/>
      <c r="AO10" s="340"/>
      <c r="AP10" s="340"/>
      <c r="AQ10" s="340"/>
      <c r="AR10" s="340"/>
      <c r="AS10" s="340"/>
      <c r="AT10" s="340"/>
      <c r="AU10" s="340"/>
      <c r="AV10" s="340"/>
    </row>
    <row r="11" spans="1:48" ht="18.75">
      <c r="A11" s="344"/>
      <c r="B11" s="344"/>
      <c r="C11" s="344"/>
      <c r="D11" s="344"/>
      <c r="E11" s="344"/>
      <c r="F11" s="344"/>
      <c r="G11" s="344"/>
      <c r="H11" s="344"/>
      <c r="I11" s="344"/>
      <c r="J11" s="344"/>
      <c r="K11" s="344"/>
      <c r="L11" s="344"/>
      <c r="M11" s="344"/>
      <c r="N11" s="344"/>
      <c r="O11" s="344"/>
      <c r="P11" s="344"/>
      <c r="Q11" s="344"/>
      <c r="R11" s="344"/>
      <c r="S11" s="344"/>
      <c r="T11" s="344"/>
      <c r="U11" s="344"/>
      <c r="V11" s="344"/>
      <c r="W11" s="344"/>
      <c r="X11" s="344"/>
      <c r="Y11" s="344"/>
      <c r="Z11" s="344"/>
      <c r="AA11" s="344"/>
      <c r="AB11" s="344"/>
      <c r="AC11" s="344"/>
      <c r="AD11" s="344"/>
      <c r="AE11" s="344"/>
      <c r="AF11" s="344"/>
      <c r="AG11" s="344"/>
      <c r="AH11" s="344"/>
      <c r="AI11" s="344"/>
      <c r="AJ11" s="344"/>
      <c r="AK11" s="344"/>
      <c r="AL11" s="344"/>
      <c r="AM11" s="344"/>
      <c r="AN11" s="344"/>
      <c r="AO11" s="344"/>
      <c r="AP11" s="344"/>
      <c r="AQ11" s="344"/>
      <c r="AR11" s="344"/>
      <c r="AS11" s="344"/>
      <c r="AT11" s="344"/>
      <c r="AU11" s="344"/>
      <c r="AV11" s="344"/>
    </row>
    <row r="12" spans="1:48" ht="15.75">
      <c r="A12" s="359" t="str">
        <f>'1. паспорт местоположение'!A12:B12</f>
        <v>G_</v>
      </c>
      <c r="B12" s="360"/>
      <c r="C12" s="360"/>
      <c r="D12" s="360"/>
      <c r="E12" s="360"/>
      <c r="F12" s="360"/>
      <c r="G12" s="360"/>
      <c r="H12" s="360"/>
      <c r="I12" s="360"/>
      <c r="J12" s="360"/>
      <c r="K12" s="360"/>
      <c r="L12" s="360"/>
      <c r="M12" s="360"/>
      <c r="N12" s="360"/>
      <c r="O12" s="360"/>
      <c r="P12" s="360"/>
      <c r="Q12" s="360"/>
      <c r="R12" s="360"/>
      <c r="S12" s="360"/>
      <c r="T12" s="360"/>
      <c r="U12" s="360"/>
      <c r="V12" s="360"/>
      <c r="W12" s="360"/>
      <c r="X12" s="360"/>
      <c r="Y12" s="360"/>
      <c r="Z12" s="361" t="str">
        <f>'1. паспорт местоположение'!C12</f>
        <v>1.1.4.257</v>
      </c>
      <c r="AA12" s="362"/>
      <c r="AB12" s="362"/>
      <c r="AC12" s="362"/>
      <c r="AD12" s="362"/>
      <c r="AE12" s="362"/>
      <c r="AF12" s="362"/>
      <c r="AG12" s="362"/>
      <c r="AH12" s="362"/>
      <c r="AI12" s="362"/>
      <c r="AJ12" s="362"/>
      <c r="AK12" s="362"/>
      <c r="AL12" s="362"/>
      <c r="AM12" s="362"/>
      <c r="AN12" s="362"/>
      <c r="AO12" s="362"/>
      <c r="AP12" s="362"/>
      <c r="AQ12" s="362"/>
      <c r="AR12" s="362"/>
      <c r="AS12" s="362"/>
      <c r="AT12" s="362"/>
      <c r="AU12" s="362"/>
      <c r="AV12" s="362"/>
    </row>
    <row r="13" spans="1:48" ht="15.75">
      <c r="A13" s="340" t="s">
        <v>9</v>
      </c>
      <c r="B13" s="340"/>
      <c r="C13" s="340"/>
      <c r="D13" s="340"/>
      <c r="E13" s="340"/>
      <c r="F13" s="340"/>
      <c r="G13" s="340"/>
      <c r="H13" s="340"/>
      <c r="I13" s="340"/>
      <c r="J13" s="340"/>
      <c r="K13" s="340"/>
      <c r="L13" s="340"/>
      <c r="M13" s="340"/>
      <c r="N13" s="340"/>
      <c r="O13" s="340"/>
      <c r="P13" s="340"/>
      <c r="Q13" s="340"/>
      <c r="R13" s="340"/>
      <c r="S13" s="340"/>
      <c r="T13" s="340"/>
      <c r="U13" s="340"/>
      <c r="V13" s="340"/>
      <c r="W13" s="340"/>
      <c r="X13" s="340"/>
      <c r="Y13" s="340"/>
      <c r="Z13" s="340"/>
      <c r="AA13" s="340"/>
      <c r="AB13" s="340"/>
      <c r="AC13" s="340"/>
      <c r="AD13" s="340"/>
      <c r="AE13" s="340"/>
      <c r="AF13" s="340"/>
      <c r="AG13" s="340"/>
      <c r="AH13" s="340"/>
      <c r="AI13" s="340"/>
      <c r="AJ13" s="340"/>
      <c r="AK13" s="340"/>
      <c r="AL13" s="340"/>
      <c r="AM13" s="340"/>
      <c r="AN13" s="340"/>
      <c r="AO13" s="340"/>
      <c r="AP13" s="340"/>
      <c r="AQ13" s="340"/>
      <c r="AR13" s="340"/>
      <c r="AS13" s="340"/>
      <c r="AT13" s="340"/>
      <c r="AU13" s="340"/>
      <c r="AV13" s="340"/>
    </row>
    <row r="14" spans="1:48" ht="18.75">
      <c r="A14" s="345"/>
      <c r="B14" s="345"/>
      <c r="C14" s="345"/>
      <c r="D14" s="345"/>
      <c r="E14" s="345"/>
      <c r="F14" s="345"/>
      <c r="G14" s="345"/>
      <c r="H14" s="345"/>
      <c r="I14" s="345"/>
      <c r="J14" s="345"/>
      <c r="K14" s="345"/>
      <c r="L14" s="345"/>
      <c r="M14" s="345"/>
      <c r="N14" s="345"/>
      <c r="O14" s="345"/>
      <c r="P14" s="345"/>
      <c r="Q14" s="345"/>
      <c r="R14" s="345"/>
      <c r="S14" s="345"/>
      <c r="T14" s="345"/>
      <c r="U14" s="345"/>
      <c r="V14" s="345"/>
      <c r="W14" s="345"/>
      <c r="X14" s="345"/>
      <c r="Y14" s="345"/>
      <c r="Z14" s="345"/>
      <c r="AA14" s="345"/>
      <c r="AB14" s="345"/>
      <c r="AC14" s="345"/>
      <c r="AD14" s="345"/>
      <c r="AE14" s="345"/>
      <c r="AF14" s="345"/>
      <c r="AG14" s="345"/>
      <c r="AH14" s="345"/>
      <c r="AI14" s="345"/>
      <c r="AJ14" s="345"/>
      <c r="AK14" s="345"/>
      <c r="AL14" s="345"/>
      <c r="AM14" s="345"/>
      <c r="AN14" s="345"/>
      <c r="AO14" s="345"/>
      <c r="AP14" s="345"/>
      <c r="AQ14" s="345"/>
      <c r="AR14" s="345"/>
      <c r="AS14" s="345"/>
      <c r="AT14" s="345"/>
      <c r="AU14" s="345"/>
      <c r="AV14" s="345"/>
    </row>
    <row r="15" spans="1:48" ht="18.75">
      <c r="A15" s="350" t="str">
        <f>'1. паспорт местоположение'!A15:C15</f>
        <v xml:space="preserve">Строительство КЛ-0,4кВ  ТП-243-Кукуевицкого 10/4 </v>
      </c>
      <c r="B15" s="350"/>
      <c r="C15" s="350"/>
      <c r="D15" s="350"/>
      <c r="E15" s="350"/>
      <c r="F15" s="350"/>
      <c r="G15" s="350"/>
      <c r="H15" s="350"/>
      <c r="I15" s="350"/>
      <c r="J15" s="350"/>
      <c r="K15" s="350"/>
      <c r="L15" s="350"/>
      <c r="M15" s="350"/>
      <c r="N15" s="350"/>
      <c r="O15" s="350"/>
      <c r="P15" s="350"/>
      <c r="Q15" s="350"/>
      <c r="R15" s="350"/>
      <c r="S15" s="350"/>
      <c r="T15" s="350"/>
      <c r="U15" s="350"/>
      <c r="V15" s="350"/>
      <c r="W15" s="350"/>
      <c r="X15" s="350"/>
      <c r="Y15" s="350"/>
      <c r="Z15" s="350"/>
      <c r="AA15" s="350"/>
      <c r="AB15" s="350"/>
      <c r="AC15" s="350"/>
      <c r="AD15" s="350"/>
      <c r="AE15" s="350"/>
      <c r="AF15" s="350"/>
      <c r="AG15" s="350"/>
      <c r="AH15" s="350"/>
      <c r="AI15" s="350"/>
      <c r="AJ15" s="350"/>
      <c r="AK15" s="350"/>
      <c r="AL15" s="350"/>
      <c r="AM15" s="350"/>
      <c r="AN15" s="350"/>
      <c r="AO15" s="350"/>
      <c r="AP15" s="350"/>
      <c r="AQ15" s="350"/>
      <c r="AR15" s="350"/>
      <c r="AS15" s="350"/>
      <c r="AT15" s="350"/>
      <c r="AU15" s="350"/>
      <c r="AV15" s="350"/>
    </row>
    <row r="16" spans="1:48" ht="15.75">
      <c r="A16" s="340" t="s">
        <v>7</v>
      </c>
      <c r="B16" s="340"/>
      <c r="C16" s="340"/>
      <c r="D16" s="340"/>
      <c r="E16" s="340"/>
      <c r="F16" s="340"/>
      <c r="G16" s="340"/>
      <c r="H16" s="340"/>
      <c r="I16" s="340"/>
      <c r="J16" s="340"/>
      <c r="K16" s="340"/>
      <c r="L16" s="340"/>
      <c r="M16" s="340"/>
      <c r="N16" s="340"/>
      <c r="O16" s="340"/>
      <c r="P16" s="340"/>
      <c r="Q16" s="340"/>
      <c r="R16" s="340"/>
      <c r="S16" s="340"/>
      <c r="T16" s="340"/>
      <c r="U16" s="340"/>
      <c r="V16" s="340"/>
      <c r="W16" s="340"/>
      <c r="X16" s="340"/>
      <c r="Y16" s="340"/>
      <c r="Z16" s="340"/>
      <c r="AA16" s="340"/>
      <c r="AB16" s="340"/>
      <c r="AC16" s="340"/>
      <c r="AD16" s="340"/>
      <c r="AE16" s="340"/>
      <c r="AF16" s="340"/>
      <c r="AG16" s="340"/>
      <c r="AH16" s="340"/>
      <c r="AI16" s="340"/>
      <c r="AJ16" s="340"/>
      <c r="AK16" s="340"/>
      <c r="AL16" s="340"/>
      <c r="AM16" s="340"/>
      <c r="AN16" s="340"/>
      <c r="AO16" s="340"/>
      <c r="AP16" s="340"/>
      <c r="AQ16" s="340"/>
      <c r="AR16" s="340"/>
      <c r="AS16" s="340"/>
      <c r="AT16" s="340"/>
      <c r="AU16" s="340"/>
      <c r="AV16" s="340"/>
    </row>
    <row r="17" spans="1:48">
      <c r="A17" s="391"/>
      <c r="B17" s="391"/>
      <c r="C17" s="391"/>
      <c r="D17" s="391"/>
      <c r="E17" s="391"/>
      <c r="F17" s="391"/>
      <c r="G17" s="391"/>
      <c r="H17" s="391"/>
      <c r="I17" s="391"/>
      <c r="J17" s="391"/>
      <c r="K17" s="391"/>
      <c r="L17" s="391"/>
      <c r="M17" s="391"/>
      <c r="N17" s="391"/>
      <c r="O17" s="391"/>
      <c r="P17" s="391"/>
      <c r="Q17" s="391"/>
      <c r="R17" s="391"/>
      <c r="S17" s="391"/>
      <c r="T17" s="391"/>
      <c r="U17" s="391"/>
      <c r="V17" s="391"/>
      <c r="W17" s="391"/>
      <c r="X17" s="391"/>
      <c r="Y17" s="391"/>
      <c r="Z17" s="391"/>
      <c r="AA17" s="391"/>
      <c r="AB17" s="391"/>
      <c r="AC17" s="391"/>
      <c r="AD17" s="391"/>
      <c r="AE17" s="391"/>
      <c r="AF17" s="391"/>
      <c r="AG17" s="391"/>
      <c r="AH17" s="391"/>
      <c r="AI17" s="391"/>
      <c r="AJ17" s="391"/>
      <c r="AK17" s="391"/>
      <c r="AL17" s="391"/>
      <c r="AM17" s="391"/>
      <c r="AN17" s="391"/>
      <c r="AO17" s="391"/>
      <c r="AP17" s="391"/>
      <c r="AQ17" s="391"/>
      <c r="AR17" s="391"/>
      <c r="AS17" s="391"/>
      <c r="AT17" s="391"/>
      <c r="AU17" s="391"/>
      <c r="AV17" s="391"/>
    </row>
    <row r="18" spans="1:48" ht="14.25" customHeight="1">
      <c r="A18" s="391"/>
      <c r="B18" s="391"/>
      <c r="C18" s="391"/>
      <c r="D18" s="391"/>
      <c r="E18" s="391"/>
      <c r="F18" s="391"/>
      <c r="G18" s="391"/>
      <c r="H18" s="391"/>
      <c r="I18" s="391"/>
      <c r="J18" s="391"/>
      <c r="K18" s="391"/>
      <c r="L18" s="391"/>
      <c r="M18" s="391"/>
      <c r="N18" s="391"/>
      <c r="O18" s="391"/>
      <c r="P18" s="391"/>
      <c r="Q18" s="391"/>
      <c r="R18" s="391"/>
      <c r="S18" s="391"/>
      <c r="T18" s="391"/>
      <c r="U18" s="391"/>
      <c r="V18" s="391"/>
      <c r="W18" s="391"/>
      <c r="X18" s="391"/>
      <c r="Y18" s="391"/>
      <c r="Z18" s="391"/>
      <c r="AA18" s="391"/>
      <c r="AB18" s="391"/>
      <c r="AC18" s="391"/>
      <c r="AD18" s="391"/>
      <c r="AE18" s="391"/>
      <c r="AF18" s="391"/>
      <c r="AG18" s="391"/>
      <c r="AH18" s="391"/>
      <c r="AI18" s="391"/>
      <c r="AJ18" s="391"/>
      <c r="AK18" s="391"/>
      <c r="AL18" s="391"/>
      <c r="AM18" s="391"/>
      <c r="AN18" s="391"/>
      <c r="AO18" s="391"/>
      <c r="AP18" s="391"/>
      <c r="AQ18" s="391"/>
      <c r="AR18" s="391"/>
      <c r="AS18" s="391"/>
      <c r="AT18" s="391"/>
      <c r="AU18" s="391"/>
      <c r="AV18" s="391"/>
    </row>
    <row r="19" spans="1:48">
      <c r="A19" s="391"/>
      <c r="B19" s="391"/>
      <c r="C19" s="391"/>
      <c r="D19" s="391"/>
      <c r="E19" s="391"/>
      <c r="F19" s="391"/>
      <c r="G19" s="391"/>
      <c r="H19" s="391"/>
      <c r="I19" s="391"/>
      <c r="J19" s="391"/>
      <c r="K19" s="391"/>
      <c r="L19" s="391"/>
      <c r="M19" s="391"/>
      <c r="N19" s="391"/>
      <c r="O19" s="391"/>
      <c r="P19" s="391"/>
      <c r="Q19" s="391"/>
      <c r="R19" s="391"/>
      <c r="S19" s="391"/>
      <c r="T19" s="391"/>
      <c r="U19" s="391"/>
      <c r="V19" s="391"/>
      <c r="W19" s="391"/>
      <c r="X19" s="391"/>
      <c r="Y19" s="391"/>
      <c r="Z19" s="391"/>
      <c r="AA19" s="391"/>
      <c r="AB19" s="391"/>
      <c r="AC19" s="391"/>
      <c r="AD19" s="391"/>
      <c r="AE19" s="391"/>
      <c r="AF19" s="391"/>
      <c r="AG19" s="391"/>
      <c r="AH19" s="391"/>
      <c r="AI19" s="391"/>
      <c r="AJ19" s="391"/>
      <c r="AK19" s="391"/>
      <c r="AL19" s="391"/>
      <c r="AM19" s="391"/>
      <c r="AN19" s="391"/>
      <c r="AO19" s="391"/>
      <c r="AP19" s="391"/>
      <c r="AQ19" s="391"/>
      <c r="AR19" s="391"/>
      <c r="AS19" s="391"/>
      <c r="AT19" s="391"/>
      <c r="AU19" s="391"/>
      <c r="AV19" s="391"/>
    </row>
    <row r="20" spans="1:48" s="22" customFormat="1">
      <c r="A20" s="392"/>
      <c r="B20" s="392"/>
      <c r="C20" s="392"/>
      <c r="D20" s="392"/>
      <c r="E20" s="392"/>
      <c r="F20" s="392"/>
      <c r="G20" s="392"/>
      <c r="H20" s="392"/>
      <c r="I20" s="392"/>
      <c r="J20" s="392"/>
      <c r="K20" s="392"/>
      <c r="L20" s="392"/>
      <c r="M20" s="392"/>
      <c r="N20" s="392"/>
      <c r="O20" s="392"/>
      <c r="P20" s="392"/>
      <c r="Q20" s="392"/>
      <c r="R20" s="392"/>
      <c r="S20" s="392"/>
      <c r="T20" s="392"/>
      <c r="U20" s="392"/>
      <c r="V20" s="392"/>
      <c r="W20" s="392"/>
      <c r="X20" s="392"/>
      <c r="Y20" s="392"/>
      <c r="Z20" s="392"/>
      <c r="AA20" s="392"/>
      <c r="AB20" s="392"/>
      <c r="AC20" s="392"/>
      <c r="AD20" s="392"/>
      <c r="AE20" s="392"/>
      <c r="AF20" s="392"/>
      <c r="AG20" s="392"/>
      <c r="AH20" s="392"/>
      <c r="AI20" s="392"/>
      <c r="AJ20" s="392"/>
      <c r="AK20" s="392"/>
      <c r="AL20" s="392"/>
      <c r="AM20" s="392"/>
      <c r="AN20" s="392"/>
      <c r="AO20" s="392"/>
      <c r="AP20" s="392"/>
      <c r="AQ20" s="392"/>
      <c r="AR20" s="392"/>
      <c r="AS20" s="392"/>
      <c r="AT20" s="392"/>
      <c r="AU20" s="392"/>
      <c r="AV20" s="392"/>
    </row>
    <row r="21" spans="1:48" s="22" customFormat="1">
      <c r="A21" s="450" t="s">
        <v>522</v>
      </c>
      <c r="B21" s="450"/>
      <c r="C21" s="450"/>
      <c r="D21" s="450"/>
      <c r="E21" s="450"/>
      <c r="F21" s="450"/>
      <c r="G21" s="450"/>
      <c r="H21" s="450"/>
      <c r="I21" s="450"/>
      <c r="J21" s="450"/>
      <c r="K21" s="450"/>
      <c r="L21" s="450"/>
      <c r="M21" s="450"/>
      <c r="N21" s="450"/>
      <c r="O21" s="450"/>
      <c r="P21" s="450"/>
      <c r="Q21" s="450"/>
      <c r="R21" s="450"/>
      <c r="S21" s="450"/>
      <c r="T21" s="450"/>
      <c r="U21" s="450"/>
      <c r="V21" s="450"/>
      <c r="W21" s="450"/>
      <c r="X21" s="450"/>
      <c r="Y21" s="450"/>
      <c r="Z21" s="450"/>
      <c r="AA21" s="450"/>
      <c r="AB21" s="450"/>
      <c r="AC21" s="450"/>
      <c r="AD21" s="450"/>
      <c r="AE21" s="450"/>
      <c r="AF21" s="450"/>
      <c r="AG21" s="450"/>
      <c r="AH21" s="450"/>
      <c r="AI21" s="450"/>
      <c r="AJ21" s="450"/>
      <c r="AK21" s="450"/>
      <c r="AL21" s="450"/>
      <c r="AM21" s="450"/>
      <c r="AN21" s="450"/>
      <c r="AO21" s="450"/>
      <c r="AP21" s="450"/>
      <c r="AQ21" s="450"/>
      <c r="AR21" s="450"/>
      <c r="AS21" s="450"/>
      <c r="AT21" s="450"/>
      <c r="AU21" s="450"/>
      <c r="AV21" s="450"/>
    </row>
    <row r="22" spans="1:48" s="22" customFormat="1" ht="58.5" customHeight="1">
      <c r="A22" s="451" t="s">
        <v>54</v>
      </c>
      <c r="B22" s="454" t="s">
        <v>26</v>
      </c>
      <c r="C22" s="451" t="s">
        <v>53</v>
      </c>
      <c r="D22" s="451" t="s">
        <v>52</v>
      </c>
      <c r="E22" s="457" t="s">
        <v>532</v>
      </c>
      <c r="F22" s="458"/>
      <c r="G22" s="458"/>
      <c r="H22" s="458"/>
      <c r="I22" s="458"/>
      <c r="J22" s="458"/>
      <c r="K22" s="458"/>
      <c r="L22" s="459"/>
      <c r="M22" s="451" t="s">
        <v>51</v>
      </c>
      <c r="N22" s="451" t="s">
        <v>50</v>
      </c>
      <c r="O22" s="451" t="s">
        <v>49</v>
      </c>
      <c r="P22" s="460" t="s">
        <v>269</v>
      </c>
      <c r="Q22" s="460" t="s">
        <v>48</v>
      </c>
      <c r="R22" s="460" t="s">
        <v>47</v>
      </c>
      <c r="S22" s="460" t="s">
        <v>46</v>
      </c>
      <c r="T22" s="460"/>
      <c r="U22" s="461" t="s">
        <v>45</v>
      </c>
      <c r="V22" s="461" t="s">
        <v>44</v>
      </c>
      <c r="W22" s="460" t="s">
        <v>43</v>
      </c>
      <c r="X22" s="460" t="s">
        <v>42</v>
      </c>
      <c r="Y22" s="460" t="s">
        <v>41</v>
      </c>
      <c r="Z22" s="474" t="s">
        <v>40</v>
      </c>
      <c r="AA22" s="460" t="s">
        <v>39</v>
      </c>
      <c r="AB22" s="460" t="s">
        <v>38</v>
      </c>
      <c r="AC22" s="460" t="s">
        <v>37</v>
      </c>
      <c r="AD22" s="460" t="s">
        <v>36</v>
      </c>
      <c r="AE22" s="460" t="s">
        <v>35</v>
      </c>
      <c r="AF22" s="460" t="s">
        <v>34</v>
      </c>
      <c r="AG22" s="460"/>
      <c r="AH22" s="460"/>
      <c r="AI22" s="460"/>
      <c r="AJ22" s="460"/>
      <c r="AK22" s="460"/>
      <c r="AL22" s="460" t="s">
        <v>33</v>
      </c>
      <c r="AM22" s="460"/>
      <c r="AN22" s="460"/>
      <c r="AO22" s="460"/>
      <c r="AP22" s="460" t="s">
        <v>32</v>
      </c>
      <c r="AQ22" s="460"/>
      <c r="AR22" s="460" t="s">
        <v>31</v>
      </c>
      <c r="AS22" s="460" t="s">
        <v>30</v>
      </c>
      <c r="AT22" s="460" t="s">
        <v>29</v>
      </c>
      <c r="AU22" s="460" t="s">
        <v>28</v>
      </c>
      <c r="AV22" s="464" t="s">
        <v>27</v>
      </c>
    </row>
    <row r="23" spans="1:48" s="22" customFormat="1" ht="64.5" customHeight="1">
      <c r="A23" s="452"/>
      <c r="B23" s="455"/>
      <c r="C23" s="452"/>
      <c r="D23" s="452"/>
      <c r="E23" s="466" t="s">
        <v>25</v>
      </c>
      <c r="F23" s="468" t="s">
        <v>136</v>
      </c>
      <c r="G23" s="468" t="s">
        <v>135</v>
      </c>
      <c r="H23" s="468" t="s">
        <v>134</v>
      </c>
      <c r="I23" s="472" t="s">
        <v>442</v>
      </c>
      <c r="J23" s="472" t="s">
        <v>443</v>
      </c>
      <c r="K23" s="472" t="s">
        <v>444</v>
      </c>
      <c r="L23" s="468" t="s">
        <v>81</v>
      </c>
      <c r="M23" s="452"/>
      <c r="N23" s="452"/>
      <c r="O23" s="452"/>
      <c r="P23" s="460"/>
      <c r="Q23" s="460"/>
      <c r="R23" s="460"/>
      <c r="S23" s="470" t="s">
        <v>3</v>
      </c>
      <c r="T23" s="470" t="s">
        <v>13</v>
      </c>
      <c r="U23" s="461"/>
      <c r="V23" s="461"/>
      <c r="W23" s="460"/>
      <c r="X23" s="460"/>
      <c r="Y23" s="460"/>
      <c r="Z23" s="460"/>
      <c r="AA23" s="460"/>
      <c r="AB23" s="460"/>
      <c r="AC23" s="460"/>
      <c r="AD23" s="460"/>
      <c r="AE23" s="460"/>
      <c r="AF23" s="460" t="s">
        <v>24</v>
      </c>
      <c r="AG23" s="460"/>
      <c r="AH23" s="460" t="s">
        <v>23</v>
      </c>
      <c r="AI23" s="460"/>
      <c r="AJ23" s="451" t="s">
        <v>22</v>
      </c>
      <c r="AK23" s="451" t="s">
        <v>21</v>
      </c>
      <c r="AL23" s="451" t="s">
        <v>20</v>
      </c>
      <c r="AM23" s="451" t="s">
        <v>19</v>
      </c>
      <c r="AN23" s="451" t="s">
        <v>18</v>
      </c>
      <c r="AO23" s="451" t="s">
        <v>17</v>
      </c>
      <c r="AP23" s="451" t="s">
        <v>16</v>
      </c>
      <c r="AQ23" s="462" t="s">
        <v>13</v>
      </c>
      <c r="AR23" s="460"/>
      <c r="AS23" s="460"/>
      <c r="AT23" s="460"/>
      <c r="AU23" s="460"/>
      <c r="AV23" s="465"/>
    </row>
    <row r="24" spans="1:48" s="22" customFormat="1" ht="96.75" customHeight="1">
      <c r="A24" s="453"/>
      <c r="B24" s="456"/>
      <c r="C24" s="453"/>
      <c r="D24" s="453"/>
      <c r="E24" s="467"/>
      <c r="F24" s="469"/>
      <c r="G24" s="469"/>
      <c r="H24" s="469"/>
      <c r="I24" s="473"/>
      <c r="J24" s="473"/>
      <c r="K24" s="473"/>
      <c r="L24" s="469"/>
      <c r="M24" s="453"/>
      <c r="N24" s="453"/>
      <c r="O24" s="453"/>
      <c r="P24" s="460"/>
      <c r="Q24" s="460"/>
      <c r="R24" s="460"/>
      <c r="S24" s="471"/>
      <c r="T24" s="471"/>
      <c r="U24" s="461"/>
      <c r="V24" s="461"/>
      <c r="W24" s="460"/>
      <c r="X24" s="460"/>
      <c r="Y24" s="460"/>
      <c r="Z24" s="460"/>
      <c r="AA24" s="460"/>
      <c r="AB24" s="460"/>
      <c r="AC24" s="460"/>
      <c r="AD24" s="460"/>
      <c r="AE24" s="460"/>
      <c r="AF24" s="143" t="s">
        <v>15</v>
      </c>
      <c r="AG24" s="143" t="s">
        <v>14</v>
      </c>
      <c r="AH24" s="144" t="s">
        <v>3</v>
      </c>
      <c r="AI24" s="144" t="s">
        <v>13</v>
      </c>
      <c r="AJ24" s="453"/>
      <c r="AK24" s="453"/>
      <c r="AL24" s="453"/>
      <c r="AM24" s="453"/>
      <c r="AN24" s="453"/>
      <c r="AO24" s="453"/>
      <c r="AP24" s="453"/>
      <c r="AQ24" s="463"/>
      <c r="AR24" s="460"/>
      <c r="AS24" s="460"/>
      <c r="AT24" s="460"/>
      <c r="AU24" s="460"/>
      <c r="AV24" s="465"/>
    </row>
    <row r="25" spans="1:48" s="19" customFormat="1" ht="11.25">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9" customFormat="1" ht="38.25" customHeight="1">
      <c r="A26" s="20">
        <v>1</v>
      </c>
      <c r="B26" s="326" t="s">
        <v>540</v>
      </c>
      <c r="C26" s="212" t="s">
        <v>380</v>
      </c>
      <c r="D26" s="324">
        <f>'3.3 паспорт описание'!C31</f>
        <v>2021</v>
      </c>
      <c r="E26" s="212" t="s">
        <v>380</v>
      </c>
      <c r="F26" s="212" t="s">
        <v>380</v>
      </c>
      <c r="G26" s="212">
        <f>'1. паспорт местоположение'!C41</f>
        <v>0</v>
      </c>
      <c r="H26" s="212" t="s">
        <v>380</v>
      </c>
      <c r="I26" s="212" t="s">
        <v>380</v>
      </c>
      <c r="J26" s="212" t="s">
        <v>380</v>
      </c>
      <c r="K26" s="212">
        <f>'1. паспорт местоположение'!C42</f>
        <v>0.28399999999999997</v>
      </c>
      <c r="L26" s="212" t="s">
        <v>380</v>
      </c>
      <c r="M26" s="212">
        <f>VLOOKUP($Z$12,'[6]7. Паспорт отчет о закупке'!$A$22:$AY$670,16,FALSE)</f>
        <v>0</v>
      </c>
      <c r="N26" s="212">
        <f>VLOOKUP($Z$12,'[6]7. Паспорт отчет о закупке'!$A$22:$AY$670,17,FALSE)</f>
        <v>0</v>
      </c>
      <c r="O26" s="212">
        <f>VLOOKUP($Z$12,'[6]7. Паспорт отчет о закупке'!$A$22:$AY$670,18,FALSE)</f>
        <v>0</v>
      </c>
      <c r="P26" s="212">
        <f>VLOOKUP($Z$12,'[6]7. Паспорт отчет о закупке'!$A$22:$AY$670,19,FALSE)</f>
        <v>0</v>
      </c>
      <c r="Q26" s="212">
        <f>VLOOKUP($Z$12,'[6]7. Паспорт отчет о закупке'!$A$22:$AY$670,20,FALSE)</f>
        <v>0</v>
      </c>
      <c r="R26" s="212">
        <f>VLOOKUP($Z$12,'[6]7. Паспорт отчет о закупке'!$A$22:$AY$670,21,FALSE)</f>
        <v>0</v>
      </c>
      <c r="S26" s="212">
        <f>VLOOKUP($Z$12,'[6]7. Паспорт отчет о закупке'!$A$22:$AY$670,22,FALSE)</f>
        <v>0</v>
      </c>
      <c r="T26" s="212">
        <f>VLOOKUP($Z$12,'[6]7. Паспорт отчет о закупке'!$A$22:$AY$670,23,FALSE)</f>
        <v>0</v>
      </c>
      <c r="U26" s="212">
        <f>VLOOKUP($Z$12,'[6]7. Паспорт отчет о закупке'!$A$22:$AY$670,24,FALSE)</f>
        <v>0</v>
      </c>
      <c r="V26" s="212">
        <f>VLOOKUP($Z$12,'[6]7. Паспорт отчет о закупке'!$A$22:$AY$670,25,FALSE)</f>
        <v>0</v>
      </c>
      <c r="W26" s="212">
        <f>VLOOKUP($Z$12,'[6]7. Паспорт отчет о закупке'!$A$22:$AY$670,26,FALSE)</f>
        <v>0</v>
      </c>
      <c r="X26" s="212">
        <f>VLOOKUP($Z$12,'[6]7. Паспорт отчет о закупке'!$A$22:$AY$670,27,FALSE)</f>
        <v>0</v>
      </c>
      <c r="Y26" s="212">
        <f>VLOOKUP($Z$12,'[6]7. Паспорт отчет о закупке'!$A$22:$AY$670,28,FALSE)</f>
        <v>0</v>
      </c>
      <c r="Z26" s="212">
        <f>VLOOKUP($Z$12,'[6]7. Паспорт отчет о закупке'!$A$22:$AY$670,29,FALSE)</f>
        <v>0</v>
      </c>
      <c r="AA26" s="212">
        <f>VLOOKUP($Z$12,'[6]7. Паспорт отчет о закупке'!$A$22:$AY$670,30,FALSE)</f>
        <v>0</v>
      </c>
      <c r="AB26" s="212">
        <f>VLOOKUP($Z$12,'[6]7. Паспорт отчет о закупке'!$A$22:$AY$670,31,FALSE)</f>
        <v>0</v>
      </c>
      <c r="AC26" s="212">
        <f>VLOOKUP($Z$12,'[6]7. Паспорт отчет о закупке'!$A$22:$AY$670,32,FALSE)</f>
        <v>0</v>
      </c>
      <c r="AD26" s="212">
        <f>VLOOKUP($Z$12,'[6]7. Паспорт отчет о закупке'!$A$22:$AY$670,33,FALSE)</f>
        <v>0</v>
      </c>
      <c r="AE26" s="212">
        <f>VLOOKUP($Z$12,'[6]7. Паспорт отчет о закупке'!$A$22:$AY$670,34,FALSE)</f>
        <v>0</v>
      </c>
      <c r="AF26" s="212">
        <f>VLOOKUP($Z$12,'[6]7. Паспорт отчет о закупке'!$A$22:$AY$670,35,FALSE)</f>
        <v>0</v>
      </c>
      <c r="AG26" s="212">
        <f>VLOOKUP($Z$12,'[6]7. Паспорт отчет о закупке'!$A$22:$AY$670,36,FALSE)</f>
        <v>0</v>
      </c>
      <c r="AH26" s="327">
        <f>VLOOKUP($Z$12,'[6]7. Паспорт отчет о закупке'!$A$22:$AY$670,37,FALSE)</f>
        <v>0</v>
      </c>
      <c r="AI26" s="327">
        <f>VLOOKUP($Z$12,'[6]7. Паспорт отчет о закупке'!$A$22:$AY$670,38,FALSE)</f>
        <v>0</v>
      </c>
      <c r="AJ26" s="324">
        <f>AJ28</f>
        <v>0</v>
      </c>
      <c r="AK26" s="324">
        <f>AK29</f>
        <v>0</v>
      </c>
      <c r="AL26" s="212">
        <f>VLOOKUP($Z$12,'[6]7. Паспорт отчет о закупке'!$A$22:$AY$670,41,FALSE)</f>
        <v>0</v>
      </c>
      <c r="AM26" s="212">
        <f>VLOOKUP($Z$12,'[6]7. Паспорт отчет о закупке'!$A$22:$AY$670,42,FALSE)</f>
        <v>0</v>
      </c>
      <c r="AN26" s="327">
        <f>VLOOKUP($Z$12,'[6]7. Паспорт отчет о закупке'!$A$22:$AY$670,43,FALSE)</f>
        <v>0</v>
      </c>
      <c r="AO26" s="212">
        <f>VLOOKUP($Z$12,'[6]7. Паспорт отчет о закупке'!$A$22:$AY$670,44,FALSE)</f>
        <v>0</v>
      </c>
      <c r="AP26" s="327">
        <f>VLOOKUP($Z$12,'[6]7. Паспорт отчет о закупке'!$A$22:$AY$670,45,FALSE)</f>
        <v>0</v>
      </c>
      <c r="AQ26" s="327">
        <f>VLOOKUP($Z$12,'[6]7. Паспорт отчет о закупке'!$A$22:$AY$670,46,FALSE)</f>
        <v>0</v>
      </c>
      <c r="AR26" s="327">
        <f>VLOOKUP($Z$12,'[6]7. Паспорт отчет о закупке'!$A$22:$AY$670,47,FALSE)</f>
        <v>0</v>
      </c>
      <c r="AS26" s="327">
        <f>VLOOKUP($Z$12,'[6]7. Паспорт отчет о закупке'!$A$22:$AY$670,48,FALSE)</f>
        <v>0</v>
      </c>
      <c r="AT26" s="327">
        <f>VLOOKUP($Z$12,'[6]7. Паспорт отчет о закупке'!$A$22:$AY$670,49,FALSE)</f>
        <v>0</v>
      </c>
      <c r="AU26" s="212">
        <f>VLOOKUP($Z$12,'[6]7. Паспорт отчет о закупке'!$A$22:$AY$670,50,FALSE)</f>
        <v>0</v>
      </c>
      <c r="AV26" s="212">
        <f>VLOOKUP($Z$12,'[6]7. Паспорт отчет о закупке'!$A$22:$AY$670,51,FALSE)</f>
        <v>0</v>
      </c>
    </row>
    <row r="28" spans="1:48">
      <c r="AJ28" s="325"/>
    </row>
    <row r="29" spans="1:48">
      <c r="B29" s="22"/>
      <c r="AK29" s="325"/>
    </row>
  </sheetData>
  <mergeCells count="68">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3:AV13"/>
    <mergeCell ref="A14:AV14"/>
    <mergeCell ref="A15:AV15"/>
    <mergeCell ref="A7:AV7"/>
    <mergeCell ref="A8:AV8"/>
    <mergeCell ref="A9:AV9"/>
    <mergeCell ref="A10:AV10"/>
    <mergeCell ref="A11:AV11"/>
    <mergeCell ref="A12:Y12"/>
    <mergeCell ref="Z12:AV12"/>
  </mergeCells>
  <printOptions horizontalCentered="1"/>
  <pageMargins left="0.59055118110236227" right="0.59055118110236227" top="0.59055118110236227" bottom="0.59055118110236227" header="0" footer="0"/>
  <pageSetup paperSize="8" scale="36"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H83"/>
  <sheetViews>
    <sheetView view="pageBreakPreview" topLeftCell="A49" zoomScale="75" zoomScaleNormal="90" zoomScaleSheetLayoutView="75" workbookViewId="0">
      <selection activeCell="B33" sqref="B33"/>
    </sheetView>
  </sheetViews>
  <sheetFormatPr defaultRowHeight="15.75"/>
  <cols>
    <col min="1" max="2" width="66.140625" style="114" customWidth="1"/>
    <col min="3" max="3" width="46.140625" style="115" customWidth="1"/>
    <col min="4" max="256" width="9.140625" style="115"/>
    <col min="257" max="258" width="66.140625" style="115" customWidth="1"/>
    <col min="259" max="512" width="9.140625" style="115"/>
    <col min="513" max="514" width="66.140625" style="115" customWidth="1"/>
    <col min="515" max="768" width="9.140625" style="115"/>
    <col min="769" max="770" width="66.140625" style="115" customWidth="1"/>
    <col min="771" max="1024" width="9.140625" style="115"/>
    <col min="1025" max="1026" width="66.140625" style="115" customWidth="1"/>
    <col min="1027" max="1280" width="9.140625" style="115"/>
    <col min="1281" max="1282" width="66.140625" style="115" customWidth="1"/>
    <col min="1283" max="1536" width="9.140625" style="115"/>
    <col min="1537" max="1538" width="66.140625" style="115" customWidth="1"/>
    <col min="1539" max="1792" width="9.140625" style="115"/>
    <col min="1793" max="1794" width="66.140625" style="115" customWidth="1"/>
    <col min="1795" max="2048" width="9.140625" style="115"/>
    <col min="2049" max="2050" width="66.140625" style="115" customWidth="1"/>
    <col min="2051" max="2304" width="9.140625" style="115"/>
    <col min="2305" max="2306" width="66.140625" style="115" customWidth="1"/>
    <col min="2307" max="2560" width="9.140625" style="115"/>
    <col min="2561" max="2562" width="66.140625" style="115" customWidth="1"/>
    <col min="2563" max="2816" width="9.140625" style="115"/>
    <col min="2817" max="2818" width="66.140625" style="115" customWidth="1"/>
    <col min="2819" max="3072" width="9.140625" style="115"/>
    <col min="3073" max="3074" width="66.140625" style="115" customWidth="1"/>
    <col min="3075" max="3328" width="9.140625" style="115"/>
    <col min="3329" max="3330" width="66.140625" style="115" customWidth="1"/>
    <col min="3331" max="3584" width="9.140625" style="115"/>
    <col min="3585" max="3586" width="66.140625" style="115" customWidth="1"/>
    <col min="3587" max="3840" width="9.140625" style="115"/>
    <col min="3841" max="3842" width="66.140625" style="115" customWidth="1"/>
    <col min="3843" max="4096" width="9.140625" style="115"/>
    <col min="4097" max="4098" width="66.140625" style="115" customWidth="1"/>
    <col min="4099" max="4352" width="9.140625" style="115"/>
    <col min="4353" max="4354" width="66.140625" style="115" customWidth="1"/>
    <col min="4355" max="4608" width="9.140625" style="115"/>
    <col min="4609" max="4610" width="66.140625" style="115" customWidth="1"/>
    <col min="4611" max="4864" width="9.140625" style="115"/>
    <col min="4865" max="4866" width="66.140625" style="115" customWidth="1"/>
    <col min="4867" max="5120" width="9.140625" style="115"/>
    <col min="5121" max="5122" width="66.140625" style="115" customWidth="1"/>
    <col min="5123" max="5376" width="9.140625" style="115"/>
    <col min="5377" max="5378" width="66.140625" style="115" customWidth="1"/>
    <col min="5379" max="5632" width="9.140625" style="115"/>
    <col min="5633" max="5634" width="66.140625" style="115" customWidth="1"/>
    <col min="5635" max="5888" width="9.140625" style="115"/>
    <col min="5889" max="5890" width="66.140625" style="115" customWidth="1"/>
    <col min="5891" max="6144" width="9.140625" style="115"/>
    <col min="6145" max="6146" width="66.140625" style="115" customWidth="1"/>
    <col min="6147" max="6400" width="9.140625" style="115"/>
    <col min="6401" max="6402" width="66.140625" style="115" customWidth="1"/>
    <col min="6403" max="6656" width="9.140625" style="115"/>
    <col min="6657" max="6658" width="66.140625" style="115" customWidth="1"/>
    <col min="6659" max="6912" width="9.140625" style="115"/>
    <col min="6913" max="6914" width="66.140625" style="115" customWidth="1"/>
    <col min="6915" max="7168" width="9.140625" style="115"/>
    <col min="7169" max="7170" width="66.140625" style="115" customWidth="1"/>
    <col min="7171" max="7424" width="9.140625" style="115"/>
    <col min="7425" max="7426" width="66.140625" style="115" customWidth="1"/>
    <col min="7427" max="7680" width="9.140625" style="115"/>
    <col min="7681" max="7682" width="66.140625" style="115" customWidth="1"/>
    <col min="7683" max="7936" width="9.140625" style="115"/>
    <col min="7937" max="7938" width="66.140625" style="115" customWidth="1"/>
    <col min="7939" max="8192" width="9.140625" style="115"/>
    <col min="8193" max="8194" width="66.140625" style="115" customWidth="1"/>
    <col min="8195" max="8448" width="9.140625" style="115"/>
    <col min="8449" max="8450" width="66.140625" style="115" customWidth="1"/>
    <col min="8451" max="8704" width="9.140625" style="115"/>
    <col min="8705" max="8706" width="66.140625" style="115" customWidth="1"/>
    <col min="8707" max="8960" width="9.140625" style="115"/>
    <col min="8961" max="8962" width="66.140625" style="115" customWidth="1"/>
    <col min="8963" max="9216" width="9.140625" style="115"/>
    <col min="9217" max="9218" width="66.140625" style="115" customWidth="1"/>
    <col min="9219" max="9472" width="9.140625" style="115"/>
    <col min="9473" max="9474" width="66.140625" style="115" customWidth="1"/>
    <col min="9475" max="9728" width="9.140625" style="115"/>
    <col min="9729" max="9730" width="66.140625" style="115" customWidth="1"/>
    <col min="9731" max="9984" width="9.140625" style="115"/>
    <col min="9985" max="9986" width="66.140625" style="115" customWidth="1"/>
    <col min="9987" max="10240" width="9.140625" style="115"/>
    <col min="10241" max="10242" width="66.140625" style="115" customWidth="1"/>
    <col min="10243" max="10496" width="9.140625" style="115"/>
    <col min="10497" max="10498" width="66.140625" style="115" customWidth="1"/>
    <col min="10499" max="10752" width="9.140625" style="115"/>
    <col min="10753" max="10754" width="66.140625" style="115" customWidth="1"/>
    <col min="10755" max="11008" width="9.140625" style="115"/>
    <col min="11009" max="11010" width="66.140625" style="115" customWidth="1"/>
    <col min="11011" max="11264" width="9.140625" style="115"/>
    <col min="11265" max="11266" width="66.140625" style="115" customWidth="1"/>
    <col min="11267" max="11520" width="9.140625" style="115"/>
    <col min="11521" max="11522" width="66.140625" style="115" customWidth="1"/>
    <col min="11523" max="11776" width="9.140625" style="115"/>
    <col min="11777" max="11778" width="66.140625" style="115" customWidth="1"/>
    <col min="11779" max="12032" width="9.140625" style="115"/>
    <col min="12033" max="12034" width="66.140625" style="115" customWidth="1"/>
    <col min="12035" max="12288" width="9.140625" style="115"/>
    <col min="12289" max="12290" width="66.140625" style="115" customWidth="1"/>
    <col min="12291" max="12544" width="9.140625" style="115"/>
    <col min="12545" max="12546" width="66.140625" style="115" customWidth="1"/>
    <col min="12547" max="12800" width="9.140625" style="115"/>
    <col min="12801" max="12802" width="66.140625" style="115" customWidth="1"/>
    <col min="12803" max="13056" width="9.140625" style="115"/>
    <col min="13057" max="13058" width="66.140625" style="115" customWidth="1"/>
    <col min="13059" max="13312" width="9.140625" style="115"/>
    <col min="13313" max="13314" width="66.140625" style="115" customWidth="1"/>
    <col min="13315" max="13568" width="9.140625" style="115"/>
    <col min="13569" max="13570" width="66.140625" style="115" customWidth="1"/>
    <col min="13571" max="13824" width="9.140625" style="115"/>
    <col min="13825" max="13826" width="66.140625" style="115" customWidth="1"/>
    <col min="13827" max="14080" width="9.140625" style="115"/>
    <col min="14081" max="14082" width="66.140625" style="115" customWidth="1"/>
    <col min="14083" max="14336" width="9.140625" style="115"/>
    <col min="14337" max="14338" width="66.140625" style="115" customWidth="1"/>
    <col min="14339" max="14592" width="9.140625" style="115"/>
    <col min="14593" max="14594" width="66.140625" style="115" customWidth="1"/>
    <col min="14595" max="14848" width="9.140625" style="115"/>
    <col min="14849" max="14850" width="66.140625" style="115" customWidth="1"/>
    <col min="14851" max="15104" width="9.140625" style="115"/>
    <col min="15105" max="15106" width="66.140625" style="115" customWidth="1"/>
    <col min="15107" max="15360" width="9.140625" style="115"/>
    <col min="15361" max="15362" width="66.140625" style="115" customWidth="1"/>
    <col min="15363" max="15616" width="9.140625" style="115"/>
    <col min="15617" max="15618" width="66.140625" style="115" customWidth="1"/>
    <col min="15619" max="15872" width="9.140625" style="115"/>
    <col min="15873" max="15874" width="66.140625" style="115" customWidth="1"/>
    <col min="15875" max="16128" width="9.140625" style="115"/>
    <col min="16129" max="16130" width="66.140625" style="115" customWidth="1"/>
    <col min="16131" max="16384" width="9.140625" style="115"/>
  </cols>
  <sheetData>
    <row r="1" spans="1:8" ht="18.75">
      <c r="B1" s="33" t="s">
        <v>70</v>
      </c>
    </row>
    <row r="2" spans="1:8" ht="18.75">
      <c r="B2" s="14" t="s">
        <v>12</v>
      </c>
    </row>
    <row r="3" spans="1:8" ht="18.75">
      <c r="B3" s="14" t="s">
        <v>537</v>
      </c>
    </row>
    <row r="4" spans="1:8">
      <c r="B4" s="36"/>
    </row>
    <row r="5" spans="1:8" ht="18.75">
      <c r="A5" s="475" t="str">
        <f>'1. паспорт местоположение'!A5:C5</f>
        <v>Год раскрытия информации: 2021</v>
      </c>
      <c r="B5" s="476"/>
      <c r="C5" s="78"/>
      <c r="D5" s="78"/>
      <c r="E5" s="78"/>
      <c r="F5" s="78"/>
      <c r="G5" s="78"/>
      <c r="H5" s="78"/>
    </row>
    <row r="6" spans="1:8" ht="18.75">
      <c r="A6" s="148"/>
      <c r="B6" s="148"/>
      <c r="C6" s="148"/>
      <c r="D6" s="148"/>
      <c r="E6" s="148"/>
      <c r="F6" s="148"/>
      <c r="G6" s="148"/>
      <c r="H6" s="148"/>
    </row>
    <row r="7" spans="1:8" ht="18.75">
      <c r="A7" s="344" t="s">
        <v>11</v>
      </c>
      <c r="B7" s="344"/>
      <c r="C7" s="147"/>
      <c r="D7" s="147"/>
      <c r="E7" s="147"/>
      <c r="F7" s="147"/>
      <c r="G7" s="147"/>
      <c r="H7" s="147"/>
    </row>
    <row r="8" spans="1:8" ht="18.75">
      <c r="A8" s="147"/>
      <c r="B8" s="147"/>
      <c r="C8" s="147"/>
      <c r="D8" s="147"/>
      <c r="E8" s="147"/>
      <c r="F8" s="147"/>
      <c r="G8" s="147"/>
      <c r="H8" s="147"/>
    </row>
    <row r="9" spans="1:8">
      <c r="A9" s="339" t="str">
        <f>'1. паспорт местоположение'!A9:C9</f>
        <v>Общество с ограниченной ответственностью "Сургутские городские электрические сети"</v>
      </c>
      <c r="B9" s="339"/>
      <c r="C9" s="145"/>
      <c r="D9" s="145"/>
      <c r="E9" s="145"/>
      <c r="F9" s="145"/>
      <c r="G9" s="145"/>
      <c r="H9" s="145"/>
    </row>
    <row r="10" spans="1:8">
      <c r="A10" s="340" t="s">
        <v>10</v>
      </c>
      <c r="B10" s="340"/>
      <c r="C10" s="146"/>
      <c r="D10" s="146"/>
      <c r="E10" s="146"/>
      <c r="F10" s="146"/>
      <c r="G10" s="146"/>
      <c r="H10" s="146"/>
    </row>
    <row r="11" spans="1:8" ht="18.75">
      <c r="A11" s="147"/>
      <c r="B11" s="147"/>
      <c r="C11" s="147"/>
      <c r="D11" s="147"/>
      <c r="E11" s="147"/>
      <c r="F11" s="147"/>
      <c r="G11" s="147"/>
      <c r="H11" s="147"/>
    </row>
    <row r="12" spans="1:8" ht="30.75" customHeight="1">
      <c r="A12" s="196" t="str">
        <f>'1. паспорт местоположение'!A12:B12</f>
        <v>G_</v>
      </c>
      <c r="B12" s="207" t="str">
        <f>'1. паспорт местоположение'!C12</f>
        <v>1.1.4.257</v>
      </c>
      <c r="C12" s="145"/>
      <c r="D12" s="145"/>
      <c r="E12" s="145"/>
      <c r="F12" s="145"/>
      <c r="G12" s="145"/>
      <c r="H12" s="145"/>
    </row>
    <row r="13" spans="1:8">
      <c r="A13" s="340" t="s">
        <v>9</v>
      </c>
      <c r="B13" s="340"/>
      <c r="C13" s="146"/>
      <c r="D13" s="146"/>
      <c r="E13" s="146"/>
      <c r="F13" s="146"/>
      <c r="G13" s="146"/>
      <c r="H13" s="146"/>
    </row>
    <row r="14" spans="1:8" ht="18.75">
      <c r="A14" s="10"/>
      <c r="B14" s="10"/>
      <c r="C14" s="10"/>
      <c r="D14" s="10"/>
      <c r="E14" s="10"/>
      <c r="F14" s="10"/>
      <c r="G14" s="10"/>
      <c r="H14" s="10"/>
    </row>
    <row r="15" spans="1:8" ht="39.75" customHeight="1">
      <c r="A15" s="339" t="str">
        <f>'1. паспорт местоположение'!A15:C15</f>
        <v xml:space="preserve">Строительство КЛ-0,4кВ  ТП-243-Кукуевицкого 10/4 </v>
      </c>
      <c r="B15" s="339"/>
      <c r="C15" s="145"/>
      <c r="D15" s="145"/>
      <c r="E15" s="145"/>
      <c r="F15" s="145"/>
      <c r="G15" s="145"/>
      <c r="H15" s="145"/>
    </row>
    <row r="16" spans="1:8">
      <c r="A16" s="340" t="s">
        <v>7</v>
      </c>
      <c r="B16" s="340"/>
      <c r="C16" s="146"/>
      <c r="D16" s="146"/>
      <c r="E16" s="146"/>
      <c r="F16" s="146"/>
      <c r="G16" s="146"/>
      <c r="H16" s="146"/>
    </row>
    <row r="17" spans="1:2">
      <c r="B17" s="116"/>
    </row>
    <row r="18" spans="1:2" ht="33.75" customHeight="1">
      <c r="A18" s="480" t="s">
        <v>523</v>
      </c>
      <c r="B18" s="481"/>
    </row>
    <row r="19" spans="1:2">
      <c r="B19" s="36"/>
    </row>
    <row r="20" spans="1:2" ht="16.5" thickBot="1">
      <c r="B20" s="117"/>
    </row>
    <row r="21" spans="1:2" ht="45" customHeight="1" thickBot="1">
      <c r="A21" s="215" t="s">
        <v>387</v>
      </c>
      <c r="B21" s="119"/>
    </row>
    <row r="22" spans="1:2" ht="16.5" thickBot="1">
      <c r="A22" s="118" t="s">
        <v>388</v>
      </c>
      <c r="B22" s="214" t="s">
        <v>556</v>
      </c>
    </row>
    <row r="23" spans="1:2" ht="16.5" thickBot="1">
      <c r="A23" s="118" t="s">
        <v>353</v>
      </c>
      <c r="B23" s="217" t="s">
        <v>389</v>
      </c>
    </row>
    <row r="24" spans="1:2" ht="16.5" thickBot="1">
      <c r="A24" s="118" t="s">
        <v>557</v>
      </c>
      <c r="B24" s="216">
        <f>'1. паспорт местоположение'!C40</f>
        <v>0</v>
      </c>
    </row>
    <row r="25" spans="1:2" ht="16.5" thickBot="1">
      <c r="A25" s="120" t="s">
        <v>390</v>
      </c>
      <c r="B25" s="213">
        <f>'3.3 паспорт описание'!C31</f>
        <v>2021</v>
      </c>
    </row>
    <row r="26" spans="1:2" ht="30.75" thickBot="1">
      <c r="A26" s="121" t="s">
        <v>391</v>
      </c>
      <c r="B26" s="218" t="s">
        <v>392</v>
      </c>
    </row>
    <row r="27" spans="1:2" ht="29.25" thickBot="1">
      <c r="A27" s="129" t="s">
        <v>393</v>
      </c>
      <c r="B27" s="220">
        <f>'1. паспорт местоположение'!C50</f>
        <v>0.42918600000000001</v>
      </c>
    </row>
    <row r="28" spans="1:2" ht="16.5" thickBot="1">
      <c r="A28" s="124" t="s">
        <v>394</v>
      </c>
      <c r="B28" s="219" t="s">
        <v>558</v>
      </c>
    </row>
    <row r="29" spans="1:2" ht="29.25" thickBot="1">
      <c r="A29" s="130" t="s">
        <v>395</v>
      </c>
      <c r="B29" s="226">
        <f>'7. Паспорт отчет о закупке'!AD26/1000000</f>
        <v>0</v>
      </c>
    </row>
    <row r="30" spans="1:2" ht="29.25" thickBot="1">
      <c r="A30" s="130" t="s">
        <v>396</v>
      </c>
      <c r="B30" s="124"/>
    </row>
    <row r="31" spans="1:2" ht="16.5" thickBot="1">
      <c r="A31" s="124" t="s">
        <v>397</v>
      </c>
      <c r="B31" s="124"/>
    </row>
    <row r="32" spans="1:2" ht="29.25" thickBot="1">
      <c r="A32" s="130" t="s">
        <v>398</v>
      </c>
      <c r="B32" s="124"/>
    </row>
    <row r="33" spans="1:2" ht="16.5" thickBot="1">
      <c r="A33" s="124" t="s">
        <v>399</v>
      </c>
      <c r="B33" s="221">
        <f>B29</f>
        <v>0</v>
      </c>
    </row>
    <row r="34" spans="1:2" ht="16.5" thickBot="1">
      <c r="A34" s="124" t="s">
        <v>400</v>
      </c>
      <c r="B34" s="124"/>
    </row>
    <row r="35" spans="1:2" ht="30.75" thickBot="1">
      <c r="A35" s="227" t="s">
        <v>401</v>
      </c>
      <c r="B35" s="219" t="s">
        <v>576</v>
      </c>
    </row>
    <row r="36" spans="1:2" ht="30.75" thickBot="1">
      <c r="A36" s="227" t="s">
        <v>402</v>
      </c>
      <c r="B36" s="219" t="s">
        <v>576</v>
      </c>
    </row>
    <row r="37" spans="1:2" ht="29.25" thickBot="1">
      <c r="A37" s="130" t="s">
        <v>403</v>
      </c>
      <c r="B37" s="222" t="s">
        <v>380</v>
      </c>
    </row>
    <row r="38" spans="1:2" ht="16.5" thickBot="1">
      <c r="A38" s="124" t="s">
        <v>399</v>
      </c>
      <c r="B38" s="222" t="s">
        <v>380</v>
      </c>
    </row>
    <row r="39" spans="1:2" ht="16.5" thickBot="1">
      <c r="A39" s="124" t="s">
        <v>400</v>
      </c>
      <c r="B39" s="222" t="s">
        <v>380</v>
      </c>
    </row>
    <row r="40" spans="1:2" ht="16.5" thickBot="1">
      <c r="A40" s="124" t="s">
        <v>401</v>
      </c>
      <c r="B40" s="222" t="s">
        <v>380</v>
      </c>
    </row>
    <row r="41" spans="1:2" ht="16.5" thickBot="1">
      <c r="A41" s="124" t="s">
        <v>402</v>
      </c>
      <c r="B41" s="222" t="s">
        <v>380</v>
      </c>
    </row>
    <row r="42" spans="1:2" ht="29.25" thickBot="1">
      <c r="A42" s="130" t="s">
        <v>404</v>
      </c>
      <c r="B42" s="124"/>
    </row>
    <row r="43" spans="1:2" ht="16.5" thickBot="1">
      <c r="A43" s="124" t="s">
        <v>399</v>
      </c>
      <c r="B43" s="124"/>
    </row>
    <row r="44" spans="1:2" ht="16.5" thickBot="1">
      <c r="A44" s="124" t="s">
        <v>400</v>
      </c>
      <c r="B44" s="124"/>
    </row>
    <row r="45" spans="1:2" ht="16.5" thickBot="1">
      <c r="A45" s="124" t="s">
        <v>401</v>
      </c>
      <c r="B45" s="124"/>
    </row>
    <row r="46" spans="1:2" ht="16.5" thickBot="1">
      <c r="A46" s="124" t="s">
        <v>402</v>
      </c>
      <c r="B46" s="124"/>
    </row>
    <row r="47" spans="1:2" ht="29.25" thickBot="1">
      <c r="A47" s="123" t="s">
        <v>405</v>
      </c>
      <c r="B47" s="224" t="s">
        <v>380</v>
      </c>
    </row>
    <row r="48" spans="1:2" ht="16.5" thickBot="1">
      <c r="A48" s="125" t="s">
        <v>397</v>
      </c>
      <c r="B48" s="225" t="s">
        <v>380</v>
      </c>
    </row>
    <row r="49" spans="1:2" ht="16.5" thickBot="1">
      <c r="A49" s="125" t="s">
        <v>406</v>
      </c>
      <c r="B49" s="225" t="s">
        <v>380</v>
      </c>
    </row>
    <row r="50" spans="1:2" ht="16.5" thickBot="1">
      <c r="A50" s="125" t="s">
        <v>407</v>
      </c>
      <c r="B50" s="225" t="s">
        <v>380</v>
      </c>
    </row>
    <row r="51" spans="1:2" ht="16.5" thickBot="1">
      <c r="A51" s="125" t="s">
        <v>408</v>
      </c>
      <c r="B51" s="225" t="s">
        <v>380</v>
      </c>
    </row>
    <row r="52" spans="1:2" ht="16.5" thickBot="1">
      <c r="A52" s="120" t="s">
        <v>409</v>
      </c>
      <c r="B52" s="131"/>
    </row>
    <row r="53" spans="1:2" ht="16.5" thickBot="1">
      <c r="A53" s="120" t="s">
        <v>410</v>
      </c>
      <c r="B53" s="131"/>
    </row>
    <row r="54" spans="1:2" ht="16.5" thickBot="1">
      <c r="A54" s="120" t="s">
        <v>411</v>
      </c>
      <c r="B54" s="131"/>
    </row>
    <row r="55" spans="1:2" ht="16.5" thickBot="1">
      <c r="A55" s="121" t="s">
        <v>412</v>
      </c>
      <c r="B55" s="122"/>
    </row>
    <row r="56" spans="1:2">
      <c r="A56" s="123" t="s">
        <v>413</v>
      </c>
      <c r="B56" s="477" t="s">
        <v>414</v>
      </c>
    </row>
    <row r="57" spans="1:2">
      <c r="A57" s="127" t="s">
        <v>415</v>
      </c>
      <c r="B57" s="478"/>
    </row>
    <row r="58" spans="1:2">
      <c r="A58" s="127" t="s">
        <v>416</v>
      </c>
      <c r="B58" s="478"/>
    </row>
    <row r="59" spans="1:2">
      <c r="A59" s="127" t="s">
        <v>417</v>
      </c>
      <c r="B59" s="478"/>
    </row>
    <row r="60" spans="1:2">
      <c r="A60" s="127" t="s">
        <v>418</v>
      </c>
      <c r="B60" s="478"/>
    </row>
    <row r="61" spans="1:2" ht="16.5" thickBot="1">
      <c r="A61" s="128" t="s">
        <v>419</v>
      </c>
      <c r="B61" s="479"/>
    </row>
    <row r="62" spans="1:2" ht="30.75" thickBot="1">
      <c r="A62" s="125" t="s">
        <v>420</v>
      </c>
      <c r="B62" s="126"/>
    </row>
    <row r="63" spans="1:2" ht="29.25" thickBot="1">
      <c r="A63" s="120" t="s">
        <v>421</v>
      </c>
      <c r="B63" s="126"/>
    </row>
    <row r="64" spans="1:2" ht="16.5" thickBot="1">
      <c r="A64" s="125" t="s">
        <v>397</v>
      </c>
      <c r="B64" s="132"/>
    </row>
    <row r="65" spans="1:2" ht="16.5" thickBot="1">
      <c r="A65" s="125" t="s">
        <v>422</v>
      </c>
      <c r="B65" s="126"/>
    </row>
    <row r="66" spans="1:2" ht="16.5" thickBot="1">
      <c r="A66" s="125" t="s">
        <v>423</v>
      </c>
      <c r="B66" s="132"/>
    </row>
    <row r="67" spans="1:2" ht="30.75" thickBot="1">
      <c r="A67" s="133" t="s">
        <v>424</v>
      </c>
      <c r="B67" s="149" t="s">
        <v>425</v>
      </c>
    </row>
    <row r="68" spans="1:2" ht="16.5" thickBot="1">
      <c r="A68" s="120" t="s">
        <v>426</v>
      </c>
      <c r="B68" s="131"/>
    </row>
    <row r="69" spans="1:2" ht="16.5" thickBot="1">
      <c r="A69" s="127" t="s">
        <v>427</v>
      </c>
      <c r="B69" s="134"/>
    </row>
    <row r="70" spans="1:2" ht="16.5" thickBot="1">
      <c r="A70" s="127" t="s">
        <v>428</v>
      </c>
      <c r="B70" s="134"/>
    </row>
    <row r="71" spans="1:2" ht="16.5" thickBot="1">
      <c r="A71" s="127" t="s">
        <v>429</v>
      </c>
      <c r="B71" s="134"/>
    </row>
    <row r="72" spans="1:2" ht="45.75" thickBot="1">
      <c r="A72" s="135" t="s">
        <v>430</v>
      </c>
      <c r="B72" s="132" t="s">
        <v>431</v>
      </c>
    </row>
    <row r="73" spans="1:2" ht="28.5">
      <c r="A73" s="123" t="s">
        <v>432</v>
      </c>
      <c r="B73" s="477" t="s">
        <v>433</v>
      </c>
    </row>
    <row r="74" spans="1:2">
      <c r="A74" s="127" t="s">
        <v>434</v>
      </c>
      <c r="B74" s="478"/>
    </row>
    <row r="75" spans="1:2">
      <c r="A75" s="127" t="s">
        <v>435</v>
      </c>
      <c r="B75" s="478"/>
    </row>
    <row r="76" spans="1:2">
      <c r="A76" s="127" t="s">
        <v>436</v>
      </c>
      <c r="B76" s="478"/>
    </row>
    <row r="77" spans="1:2">
      <c r="A77" s="127" t="s">
        <v>437</v>
      </c>
      <c r="B77" s="478"/>
    </row>
    <row r="78" spans="1:2" ht="16.5" thickBot="1">
      <c r="A78" s="136" t="s">
        <v>438</v>
      </c>
      <c r="B78" s="479"/>
    </row>
    <row r="81" spans="1:2">
      <c r="A81" s="137"/>
      <c r="B81" s="138"/>
    </row>
    <row r="82" spans="1:2">
      <c r="B82" s="139"/>
    </row>
    <row r="83" spans="1:2">
      <c r="B83" s="140"/>
    </row>
  </sheetData>
  <mergeCells count="10">
    <mergeCell ref="A5:B5"/>
    <mergeCell ref="A7:B7"/>
    <mergeCell ref="A9:B9"/>
    <mergeCell ref="A10:B10"/>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0"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6"/>
  <sheetViews>
    <sheetView zoomScale="60" zoomScaleNormal="60" workbookViewId="0">
      <selection activeCell="B26" sqref="B26"/>
    </sheetView>
  </sheetViews>
  <sheetFormatPr defaultRowHeight="15"/>
  <sheetData>
    <row r="26" spans="1:1">
      <c r="A26" t="s">
        <v>583</v>
      </c>
    </row>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14</vt:i4>
      </vt:variant>
      <vt:variant>
        <vt:lpstr>Именованные диапазоны</vt:lpstr>
      </vt:variant>
      <vt:variant>
        <vt:i4>16</vt:i4>
      </vt:variant>
    </vt:vector>
  </HeadingPairs>
  <TitlesOfParts>
    <vt:vector size="30"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3.4. Паспорт надежность _</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Карта-схема</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'3.4. Паспорт надежность _'!Область_печати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Швыдкая Юлия Олеговна</cp:lastModifiedBy>
  <cp:lastPrinted>2017-07-04T06:12:56Z</cp:lastPrinted>
  <dcterms:created xsi:type="dcterms:W3CDTF">2015-08-16T15:31:05Z</dcterms:created>
  <dcterms:modified xsi:type="dcterms:W3CDTF">2021-04-05T05:28:18Z</dcterms:modified>
</cp:coreProperties>
</file>